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xxxx Healthcare\Pricing\"/>
    </mc:Choice>
  </mc:AlternateContent>
  <xr:revisionPtr revIDLastSave="0" documentId="8_{6BD6BCFC-ED49-49A3-B9FD-52FA53AA2D5F}" xr6:coauthVersionLast="36" xr6:coauthVersionMax="36" xr10:uidLastSave="{00000000-0000-0000-0000-000000000000}"/>
  <workbookProtection workbookAlgorithmName="SHA-512" workbookHashValue="m+5ElZzMqzEn76gycyn043AiWUaePKUgaZehb4Xpqe8PqGHN7yoRx2It9LjvpK32tZ2MLC/C+oU42/UUQo/xGg==" workbookSaltValue="ZJaNVZVZ5ltm1Fo6R6dPdw==" workbookSpinCount="100000" lockStructure="1"/>
  <bookViews>
    <workbookView xWindow="0" yWindow="0" windowWidth="21570" windowHeight="8055" tabRatio="509" xr2:uid="{CAC92236-5B42-4F4A-8C40-DC7D54884F21}"/>
  </bookViews>
  <sheets>
    <sheet name="Instructions" sheetId="5" r:id="rId1"/>
    <sheet name="iCover Sheet" sheetId="2" r:id="rId2"/>
    <sheet name="iService Rates" sheetId="1" r:id="rId3"/>
    <sheet name="iVariables" sheetId="7" r:id="rId4"/>
    <sheet name="iBillable Works" sheetId="9" r:id="rId5"/>
    <sheet name="oEvaluation" sheetId="3" r:id="rId6"/>
    <sheet name="oConformance" sheetId="8" r:id="rId7"/>
    <sheet name="Lookup" sheetId="6" state="hidden" r:id="rId8"/>
  </sheets>
  <definedNames>
    <definedName name="Lot3ACorpOH">iVariables!$C$6</definedName>
    <definedName name="Lot3ALLV">iVariables!$C$14</definedName>
    <definedName name="Lot3AManOH">iVariables!$C$5</definedName>
    <definedName name="Lot3AProfit">iVariables!$C$7</definedName>
    <definedName name="Lot3BCorpOH">iVariables!$D$6</definedName>
    <definedName name="Lot3BLLV">iVariables!$D$14</definedName>
    <definedName name="Lot3BManOH">iVariables!$D$5</definedName>
    <definedName name="Lot3BProfit">iVariables!$D$7</definedName>
    <definedName name="Lot3CCorpOH">iVariables!$E$6</definedName>
    <definedName name="Lot3CLLV">iVariables!$E$14</definedName>
    <definedName name="Lot3CManOH">iVariables!$E$5</definedName>
    <definedName name="Lot3CProfit">iVariables!$E$7</definedName>
    <definedName name="Lot3DCorpOH">iVariables!$F$6</definedName>
    <definedName name="Lot3DLLV">iVariables!$F$14</definedName>
    <definedName name="Lot3DManOH">iVariables!$F$5</definedName>
    <definedName name="Lot3DProfit">iVariables!$F$7</definedName>
    <definedName name="Lot3ECorpOH">iVariables!$G$6</definedName>
    <definedName name="Lot3ELLV">iVariables!$G$14</definedName>
    <definedName name="Lot3EManOH">iVariables!$G$5</definedName>
    <definedName name="Lot3EProfit">iVariables!$G$7</definedName>
    <definedName name="Lot3FCorpOH">iVariables!$H$6</definedName>
    <definedName name="Lot3FLLV">iVariables!$H$14</definedName>
    <definedName name="Lot3FManOH">iVariables!$H$5</definedName>
    <definedName name="Lot3FProfit">iVariables!$H$7</definedName>
    <definedName name="Lot3GCorpOH">iVariables!$I$6</definedName>
    <definedName name="Lot3GLLV">iVariables!$I$14</definedName>
    <definedName name="Lot3GManOH">iVariables!$I$5</definedName>
    <definedName name="Lot3GProfit">iVariables!$I$7</definedName>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 i="9" l="1" a="1"/>
  <c r="J6" i="9" s="1"/>
  <c r="J7" i="9" a="1"/>
  <c r="J7" i="9" s="1"/>
  <c r="J8" i="9" a="1"/>
  <c r="J8" i="9" s="1"/>
  <c r="J5" i="9" a="1"/>
  <c r="J5" i="9" s="1"/>
  <c r="J14" i="7" a="1"/>
  <c r="J14" i="7" s="1"/>
  <c r="J13" i="7" a="1"/>
  <c r="J13" i="7" s="1"/>
  <c r="J6" i="7" a="1"/>
  <c r="J6" i="7" s="1"/>
  <c r="J7" i="7" a="1"/>
  <c r="J7" i="7" s="1"/>
  <c r="J5" i="7" a="1"/>
  <c r="J5" i="7" s="1"/>
  <c r="I16" i="3"/>
  <c r="B16" i="3"/>
  <c r="I8" i="3"/>
  <c r="B7" i="3"/>
  <c r="B8" i="3"/>
  <c r="T5" i="1" a="1"/>
  <c r="T5" i="1" s="1"/>
  <c r="T6" i="1" a="1"/>
  <c r="T6" i="1" s="1"/>
  <c r="T7" i="1" a="1"/>
  <c r="T7" i="1" s="1"/>
  <c r="T8" i="1" a="1"/>
  <c r="T8" i="1" s="1"/>
  <c r="T9" i="1" a="1"/>
  <c r="T9" i="1" s="1"/>
  <c r="I9" i="1"/>
  <c r="I10" i="1"/>
  <c r="I11" i="1"/>
  <c r="I12" i="1"/>
  <c r="I13" i="1"/>
  <c r="I14" i="1"/>
  <c r="I15" i="1"/>
  <c r="I16" i="1"/>
  <c r="I17" i="1"/>
  <c r="I18" i="1"/>
  <c r="I19" i="1"/>
  <c r="I20" i="1"/>
  <c r="I21" i="1"/>
  <c r="I22" i="1"/>
  <c r="I23" i="1"/>
  <c r="I24" i="1"/>
  <c r="I25" i="1"/>
  <c r="I26" i="1"/>
  <c r="I27" i="1"/>
  <c r="I28" i="1"/>
  <c r="I29" i="1"/>
  <c r="I30" i="1"/>
  <c r="I31" i="1"/>
  <c r="I32" i="1"/>
  <c r="I33" i="1"/>
  <c r="I34" i="1"/>
  <c r="E8" i="8" l="1"/>
  <c r="E7" i="8"/>
  <c r="I50" i="3" l="1"/>
  <c r="I51" i="3"/>
  <c r="I52" i="3"/>
  <c r="I53" i="3"/>
  <c r="I46" i="3"/>
  <c r="I47" i="3"/>
  <c r="I48" i="3"/>
  <c r="I49" i="3"/>
  <c r="I42" i="3"/>
  <c r="I43" i="3"/>
  <c r="I44" i="3"/>
  <c r="I45" i="3"/>
  <c r="I38" i="3"/>
  <c r="I39" i="3"/>
  <c r="I40" i="3"/>
  <c r="I41" i="3"/>
  <c r="I34" i="3"/>
  <c r="I35" i="3"/>
  <c r="I36" i="3"/>
  <c r="I37" i="3"/>
  <c r="I30" i="3"/>
  <c r="I31" i="3"/>
  <c r="I32" i="3"/>
  <c r="I33" i="3"/>
  <c r="I26" i="3"/>
  <c r="I27" i="3"/>
  <c r="I28" i="3"/>
  <c r="I29" i="3"/>
  <c r="B26" i="3" l="1"/>
  <c r="B27" i="3"/>
  <c r="B28" i="3"/>
  <c r="B29" i="3"/>
  <c r="B30" i="3"/>
  <c r="B31" i="3"/>
  <c r="B32" i="3"/>
  <c r="B33" i="3"/>
  <c r="B34" i="3"/>
  <c r="B35" i="3"/>
  <c r="B36" i="3"/>
  <c r="B37" i="3"/>
  <c r="B38" i="3"/>
  <c r="B39" i="3"/>
  <c r="B40" i="3"/>
  <c r="B41" i="3"/>
  <c r="B42" i="3"/>
  <c r="B43" i="3"/>
  <c r="B44" i="3"/>
  <c r="B45" i="3"/>
  <c r="B46" i="3"/>
  <c r="B47" i="3"/>
  <c r="B48" i="3"/>
  <c r="B49" i="3"/>
  <c r="B50" i="3"/>
  <c r="B51" i="3"/>
  <c r="B52" i="3"/>
  <c r="B53" i="3"/>
  <c r="B5" i="3"/>
  <c r="B6" i="3"/>
  <c r="B9" i="3"/>
  <c r="B10" i="3"/>
  <c r="B11" i="3"/>
  <c r="B12" i="3"/>
  <c r="B13" i="3"/>
  <c r="B14" i="3"/>
  <c r="B15" i="3"/>
  <c r="B17" i="3"/>
  <c r="B18" i="3"/>
  <c r="B19" i="3"/>
  <c r="B20" i="3"/>
  <c r="E10" i="8" l="1"/>
  <c r="E9" i="8" l="1"/>
  <c r="I20" i="3"/>
  <c r="I19" i="3"/>
  <c r="I18" i="3"/>
  <c r="I17" i="3"/>
  <c r="I15" i="3"/>
  <c r="I14" i="3"/>
  <c r="I13" i="3"/>
  <c r="I12" i="3"/>
  <c r="I11" i="3"/>
  <c r="I10" i="3"/>
  <c r="I9" i="3"/>
  <c r="I7" i="3"/>
  <c r="I6" i="3"/>
  <c r="F9" i="2"/>
  <c r="E5" i="8"/>
  <c r="E15" i="2"/>
  <c r="E6" i="8" s="1"/>
  <c r="E16" i="2"/>
  <c r="E17" i="2"/>
  <c r="E18" i="2"/>
  <c r="E19" i="2"/>
  <c r="E20" i="2"/>
  <c r="E21" i="2"/>
  <c r="I5" i="3"/>
  <c r="C2" i="8" l="1"/>
</calcChain>
</file>

<file path=xl/sharedStrings.xml><?xml version="1.0" encoding="utf-8"?>
<sst xmlns="http://schemas.openxmlformats.org/spreadsheetml/2006/main" count="662" uniqueCount="181">
  <si>
    <t>Lot Name</t>
  </si>
  <si>
    <t>Service Name</t>
  </si>
  <si>
    <t>Service Type (Core/Additional)</t>
  </si>
  <si>
    <t>3A</t>
  </si>
  <si>
    <t>Non-hazardous Clinical Waste</t>
  </si>
  <si>
    <t>W1</t>
  </si>
  <si>
    <t>Core</t>
  </si>
  <si>
    <t>3B</t>
  </si>
  <si>
    <t>Hazardous Clinical Waste</t>
  </si>
  <si>
    <t>W2</t>
  </si>
  <si>
    <t>3C</t>
  </si>
  <si>
    <t>General Waste (Hazardous and Non-hazardous)</t>
  </si>
  <si>
    <t>W3</t>
  </si>
  <si>
    <t>3D</t>
  </si>
  <si>
    <t>Recyclable General Waste</t>
  </si>
  <si>
    <t>W4</t>
  </si>
  <si>
    <t>3E</t>
  </si>
  <si>
    <t>Confidential waste</t>
  </si>
  <si>
    <t>W5</t>
  </si>
  <si>
    <t>W6</t>
  </si>
  <si>
    <t>3F</t>
  </si>
  <si>
    <t>Feminine Hygiene Waste</t>
  </si>
  <si>
    <t>W7</t>
  </si>
  <si>
    <t>Total Waste Management</t>
  </si>
  <si>
    <t>Lot Reference</t>
  </si>
  <si>
    <t>Service Reference</t>
  </si>
  <si>
    <t>Unit of Measure</t>
  </si>
  <si>
    <t>Tonne</t>
  </si>
  <si>
    <t>Uplift</t>
  </si>
  <si>
    <t>Console</t>
  </si>
  <si>
    <t>Unit</t>
  </si>
  <si>
    <t>3G</t>
  </si>
  <si>
    <t>Yes</t>
  </si>
  <si>
    <t>No</t>
  </si>
  <si>
    <t>YesNo</t>
  </si>
  <si>
    <t>Variable</t>
  </si>
  <si>
    <t>Bidder Name</t>
  </si>
  <si>
    <t>Bidding?</t>
  </si>
  <si>
    <t>Tab</t>
  </si>
  <si>
    <t>Cell Ref(s)</t>
  </si>
  <si>
    <t>Description</t>
  </si>
  <si>
    <t>Status</t>
  </si>
  <si>
    <t>Overall Status:</t>
  </si>
  <si>
    <t>iCover Sheet</t>
  </si>
  <si>
    <t>iVariables</t>
  </si>
  <si>
    <t>Lot 3A</t>
  </si>
  <si>
    <t>Lot 3B</t>
  </si>
  <si>
    <t>Lot 3C</t>
  </si>
  <si>
    <t>Lot 3D</t>
  </si>
  <si>
    <t>Lot 3E</t>
  </si>
  <si>
    <t>Lot 3F</t>
  </si>
  <si>
    <t>Lot 3G</t>
  </si>
  <si>
    <t>Corporate Overhead (%)</t>
  </si>
  <si>
    <t>Profit (%)</t>
  </si>
  <si>
    <t>Service Rates</t>
  </si>
  <si>
    <t>On Site waste shredding service</t>
  </si>
  <si>
    <t>Off Site Waste Services</t>
  </si>
  <si>
    <t>Procurement Reference</t>
  </si>
  <si>
    <t>Procurement Name</t>
  </si>
  <si>
    <t>Version Number</t>
  </si>
  <si>
    <t>v1.0</t>
  </si>
  <si>
    <t>RM6331</t>
  </si>
  <si>
    <t>Healthcare Soft Facilities Management Services Framework Contract</t>
  </si>
  <si>
    <t>Collection and disposal of e-cigarettes</t>
  </si>
  <si>
    <t>Food Waste</t>
  </si>
  <si>
    <t>Management of on-site bulk waste storage area(s)</t>
  </si>
  <si>
    <t>Barcoding / Radio Frequency Identification (RFID)</t>
  </si>
  <si>
    <t>Additional Services</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</si>
  <si>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</si>
  <si>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</si>
  <si>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</si>
  <si>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</si>
  <si>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</si>
  <si>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</si>
  <si>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</si>
  <si>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</si>
  <si>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At Call-Off the Framework Standard Service rates will be used as maximums per contract. For Standard Services at Call-Off, bidders will be able to reduce pricing below framework rates.</t>
  </si>
  <si>
    <t>Billable Works Tier</t>
  </si>
  <si>
    <t>Tier 1</t>
  </si>
  <si>
    <t>Tier 2</t>
  </si>
  <si>
    <t>Tier 3</t>
  </si>
  <si>
    <t>Tier 4</t>
  </si>
  <si>
    <t>Price Evaluation</t>
  </si>
  <si>
    <t>C9</t>
  </si>
  <si>
    <t>iService Rates</t>
  </si>
  <si>
    <t>iBillable Works</t>
  </si>
  <si>
    <t>C5:I8</t>
  </si>
  <si>
    <t>Check to ensure the bidder name has been input</t>
  </si>
  <si>
    <t>Check to ensure that all the relevant rate cells have been populated</t>
  </si>
  <si>
    <t>Check to ensure that all the relevant additional service cells have been populated</t>
  </si>
  <si>
    <t>Check to ensure that all the relevant variables cells have been populated</t>
  </si>
  <si>
    <t>Check to ensure that all the relevant billable works management uplift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</si>
  <si>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</si>
  <si>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</si>
  <si>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</si>
  <si>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Percentage</t>
  </si>
  <si>
    <t>Any cells where an input is required are coloured yellow. Once completed, the yellow cells will turn white.</t>
  </si>
  <si>
    <t>Populate cell reference C9 with the bidder name.</t>
  </si>
  <si>
    <t>Use the drop down options in the cell range C15 to C21 to state which lot(s) you are bidding on.</t>
  </si>
  <si>
    <t>Any cells where an input isn't required based on prior selections made are coloured grey. Populating any unlocked grey cells will trigger an error message and the status of your submission will be 'non-compliant'.</t>
  </si>
  <si>
    <t>Units of Measure:</t>
  </si>
  <si>
    <t>Populate the yellow cells in the Billable Works Management Uplift % table, cell range C5 to I8.</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</si>
  <si>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</si>
  <si>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</si>
  <si>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</si>
  <si>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</si>
  <si>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</si>
  <si>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</si>
  <si>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Weighting %
(for evaluation)</t>
  </si>
  <si>
    <t>If the status is 'Non-confomant', cell range E5 to E10 will identify which area(s) need addressing.</t>
  </si>
  <si>
    <t>Non-Hazardous Clinical Waste</t>
  </si>
  <si>
    <t>General Waste Hazardous and Non-Hazardous</t>
  </si>
  <si>
    <t>Confidential Waste</t>
  </si>
  <si>
    <t>D15:D21</t>
  </si>
  <si>
    <t>Billable Works Management Uplift %*</t>
  </si>
  <si>
    <t>*Only Profit will be applied (not Management or Corporate Overhead)</t>
  </si>
  <si>
    <t>3A - 3G</t>
  </si>
  <si>
    <t>Contract Management</t>
  </si>
  <si>
    <t>B1</t>
  </si>
  <si>
    <t>Mobilisation</t>
  </si>
  <si>
    <t>Core (not priced at framework)</t>
  </si>
  <si>
    <t>Service Management Platform</t>
  </si>
  <si>
    <t>Billable Works</t>
  </si>
  <si>
    <t>Priced within 'Overhead and Profit table on 'iVariables' tab</t>
  </si>
  <si>
    <t>Priced at call-off</t>
  </si>
  <si>
    <t>Priced within 'Billable Works Management Uplift %' table on 'iBillable Works' tab</t>
  </si>
  <si>
    <t>Overhead and Profit</t>
  </si>
  <si>
    <t>London Location Variance</t>
  </si>
  <si>
    <t>Have you indicated that you can provide services to any of the five London locations?</t>
  </si>
  <si>
    <t>London Location Variance (%)
(applied to Standard Service Rate)</t>
  </si>
  <si>
    <t>Billable Works Evaluation</t>
  </si>
  <si>
    <t>Bidding</t>
  </si>
  <si>
    <t>Billable Works Management Uplift % including Profit</t>
  </si>
  <si>
    <t>Evaluation Rate</t>
  </si>
  <si>
    <t>MP1</t>
  </si>
  <si>
    <t>BW1</t>
  </si>
  <si>
    <t>Service (per annum)</t>
  </si>
  <si>
    <t>As per lot names in rows 9-30</t>
  </si>
  <si>
    <t>W11</t>
  </si>
  <si>
    <t>W12</t>
  </si>
  <si>
    <t>W13</t>
  </si>
  <si>
    <t>W14</t>
  </si>
  <si>
    <t>Radioactive/radiological waste</t>
  </si>
  <si>
    <t>n/a</t>
  </si>
  <si>
    <t>Standard Service Rate per Unit of Measure (£)</t>
  </si>
  <si>
    <t>Non-Hazardous General Waste</t>
  </si>
  <si>
    <t>Hazardous General Waste</t>
  </si>
  <si>
    <t>W8</t>
  </si>
  <si>
    <t>W9</t>
  </si>
  <si>
    <t>H9:H34</t>
  </si>
  <si>
    <t>N5, S5 and M6:S9</t>
  </si>
  <si>
    <t>C5:I7 and C13:I14</t>
  </si>
  <si>
    <t>A1 - A15
Section 1.6*</t>
  </si>
  <si>
    <t>*See Schedule 1 – Specification - Part B Contract Management Requirements - Section 1.6</t>
  </si>
  <si>
    <t>Management Overhead (%)
(Contract Management - Service Reference A1 - A15)
(Schedule 1 – Specification Part B Contract Management Requirements - Section 1.6)</t>
  </si>
  <si>
    <t>All values and percentages submitted must exclude Overhead and Profit. Overhead and Profit values will form part of your pricing submission (see 'iVariables' tab) separately and will be added to your input values automatically before evaluation.</t>
  </si>
  <si>
    <t>All values and percentages submitted must exclude VAT, be in Great British Pounds Sterling and be to a maximum of 2 decimal places.</t>
  </si>
  <si>
    <t>The Standard Service Rate should be based on the delivery of the Standard Service as set out in Schedule 1 - Specification.</t>
  </si>
  <si>
    <t>Framework Contract rates exclude Management Overhead, Corporate Overhead and Profit, which the Supplier provides separately.</t>
  </si>
  <si>
    <t>Populate the yellow cells in the Service Rates table, cell range H9 to H34.</t>
  </si>
  <si>
    <t>Populate the yellow cells in the Additional Services table, cell range M5 to S9.</t>
  </si>
  <si>
    <t>Your selections should align with what you have stated in Attachment 2e Geographical Boundaries.</t>
  </si>
  <si>
    <t>Populate the yellow cells in the 'Overhead and Profit' table with your Overhead and Profit rates, cell range C5 to I7.</t>
  </si>
  <si>
    <t>Populate the yellow cells in the 'London Location Variance' table using the drop down lists to confirm whether you can service the London region, cell range C13 to I13.</t>
  </si>
  <si>
    <t>If required, based on your selections in row 13, populate the yellow cells in the 'London Location Variance' table with your London uplift rate, cell range C14 to I14.</t>
  </si>
  <si>
    <t>The values in column I are carried forward for evaluation.</t>
  </si>
  <si>
    <t>The weighting attributable to each rate being evaluated can be seen in the adjacent cell in column J.</t>
  </si>
  <si>
    <t>Service Types:</t>
  </si>
  <si>
    <t>The following service types are applicable to the pricing:</t>
  </si>
  <si>
    <t>Core services are a mandatory requirement that the bidder must be able to undertake.</t>
  </si>
  <si>
    <t>Additional</t>
  </si>
  <si>
    <t>Additional services are optional services that the bidder indicates whether they can provide or not.</t>
  </si>
  <si>
    <t>Service (per annum) - This is a rate for providing the service for 1 year. All 'service (per annum)' unit of measures are individually priced at Call-Off for each building.</t>
  </si>
  <si>
    <t>Tonne - This is a rate per tonne, and not an annual rate, and at Call-Off will be multiplied by each building's volume requirements.</t>
  </si>
  <si>
    <t>Console - These are rates per unit of measure for 1 year, and at Call-Off will be multiplied by each building's volume requirements.</t>
  </si>
  <si>
    <t>Unit - These are rates per unit of measure for 1 year, and at Call-Off will be multiplied by each building's volume requirements.</t>
  </si>
  <si>
    <t>Uplift - This is a rate per uplift (collection, removal and disposal) and at Call-Off will be multiplied by each building's collection requirements.</t>
  </si>
  <si>
    <t>Percentage - Percentage rates will be applied in relation to associated rates or costs.</t>
  </si>
  <si>
    <t>The following named ranges are used in some of the formulas:</t>
  </si>
  <si>
    <t>All values and percentages must be applicable to all the Geographical Boundaries you have indicated in Attachment 2f, with the exception of the London location variance (see 'London Location Variance' table on the 'iVariables' tab).</t>
  </si>
  <si>
    <t>Applicable to all of the Geographical Boundaries you have indicated you can deliver that Service in Attachment 2f Geographical Boundaries.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</si>
</sst>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8" x14ac:knownFonts="1">
    <font>
      <sz val="8"/>
      <color theme="1"/>
      <name val="Arial"/>
      <family val="2"/>
    </font>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s>
  <cellStyleXfs count="2">
    <xf numFmtId="0" fontId="0" fillId="0" borderId="0"/>
    <xf numFmtId="9" fontId="1" fillId="0" borderId="0" applyFont="0" applyFill="0" applyBorder="0" applyAlignment="0" applyProtection="0"/>
  </cellStyleXfs>
  <cellXfs count="97">
    <xf numFmtId="0" fontId="0" fillId="0" borderId="0" xfId="0"/>
    <xf numFmtId="0" fontId="0" fillId="0" borderId="1" xfId="0" applyBorder="1"/>
    <xf numFmtId="0" fontId="0" fillId="0" borderId="1" xfId="0" applyBorder="1" applyAlignment="1">
      <alignment horizontal="center"/>
    </xf>
    <xf numFmtId="0" fontId="0" fillId="2" borderId="2" xfId="0" applyFill="1" applyBorder="1" applyAlignment="1">
      <alignment horizontal="center" vertical="center"/>
    </xf>
    <xf numFmtId="0" fontId="3" fillId="2" borderId="3" xfId="0" applyFont="1" applyFill="1" applyBorder="1" applyAlignment="1">
      <alignment horizontal="center" vertical="center"/>
    </xf>
    <xf numFmtId="0" fontId="0" fillId="2" borderId="1" xfId="0"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top"/>
    </xf>
    <xf numFmtId="0" fontId="0" fillId="2" borderId="2" xfId="0" applyFill="1" applyBorder="1" applyAlignment="1">
      <alignment vertical="top"/>
    </xf>
    <xf numFmtId="0" fontId="0" fillId="2" borderId="1" xfId="0" applyFill="1" applyBorder="1" applyAlignment="1">
      <alignment horizontal="center" vertical="top"/>
    </xf>
    <xf numFmtId="0" fontId="0" fillId="2" borderId="1" xfId="0" applyFill="1" applyBorder="1" applyAlignment="1">
      <alignment vertical="top"/>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0" fillId="2" borderId="0" xfId="0" applyFill="1"/>
    <xf numFmtId="0" fontId="4" fillId="2" borderId="0" xfId="0" applyFont="1" applyFill="1"/>
    <xf numFmtId="0" fontId="3" fillId="3" borderId="1" xfId="0" applyFont="1" applyFill="1" applyBorder="1" applyAlignment="1"/>
    <xf numFmtId="0" fontId="2" fillId="2" borderId="0" xfId="0" applyFont="1" applyFill="1"/>
    <xf numFmtId="0" fontId="3" fillId="3" borderId="1" xfId="0" applyFont="1" applyFill="1" applyBorder="1" applyAlignment="1">
      <alignment horizontal="center" vertical="center"/>
    </xf>
    <xf numFmtId="0" fontId="0" fillId="2" borderId="1" xfId="0" applyFill="1" applyBorder="1" applyAlignment="1">
      <alignment vertical="center"/>
    </xf>
    <xf numFmtId="164" fontId="0" fillId="2" borderId="1" xfId="0" applyNumberFormat="1" applyFill="1" applyBorder="1" applyAlignment="1">
      <alignment horizontal="center" vertical="center"/>
    </xf>
    <xf numFmtId="0" fontId="0" fillId="2" borderId="1" xfId="0" applyFill="1" applyBorder="1" applyAlignment="1">
      <alignment horizontal="center"/>
    </xf>
    <xf numFmtId="0" fontId="0" fillId="2" borderId="2" xfId="0" applyFill="1" applyBorder="1" applyAlignment="1">
      <alignment vertical="center"/>
    </xf>
    <xf numFmtId="0" fontId="0" fillId="2" borderId="1" xfId="0" applyFill="1" applyBorder="1" applyAlignment="1"/>
    <xf numFmtId="0" fontId="0" fillId="2" borderId="7" xfId="0" applyFill="1" applyBorder="1" applyAlignment="1">
      <alignment horizontal="center" vertical="center"/>
    </xf>
    <xf numFmtId="0" fontId="0" fillId="2" borderId="9" xfId="0" applyFill="1" applyBorder="1" applyAlignment="1">
      <alignment vertical="center"/>
    </xf>
    <xf numFmtId="0" fontId="0" fillId="2" borderId="7" xfId="0" applyFill="1" applyBorder="1" applyAlignment="1">
      <alignment horizontal="center"/>
    </xf>
    <xf numFmtId="0" fontId="5" fillId="2" borderId="4" xfId="0" applyFont="1" applyFill="1" applyBorder="1" applyAlignment="1">
      <alignment horizontal="center" vertical="center"/>
    </xf>
    <xf numFmtId="0" fontId="0" fillId="2" borderId="4" xfId="0" applyFill="1" applyBorder="1" applyAlignment="1">
      <alignment vertical="top"/>
    </xf>
    <xf numFmtId="0" fontId="0" fillId="2" borderId="1" xfId="0" applyFill="1" applyBorder="1"/>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3" fillId="2" borderId="3" xfId="0" applyFont="1" applyFill="1" applyBorder="1" applyAlignment="1">
      <alignment vertical="center"/>
    </xf>
    <xf numFmtId="0" fontId="3" fillId="3" borderId="5" xfId="0" applyFont="1" applyFill="1" applyBorder="1" applyAlignment="1">
      <alignment horizontal="centerContinuous"/>
    </xf>
    <xf numFmtId="0" fontId="3" fillId="3" borderId="6" xfId="0" applyFont="1" applyFill="1" applyBorder="1" applyAlignment="1">
      <alignment horizontal="centerContinuous"/>
    </xf>
    <xf numFmtId="0" fontId="3" fillId="3" borderId="7" xfId="0" applyFont="1" applyFill="1" applyBorder="1" applyAlignment="1">
      <alignment horizontal="centerContinuous"/>
    </xf>
    <xf numFmtId="0" fontId="3" fillId="3" borderId="2" xfId="0" applyFont="1" applyFill="1" applyBorder="1" applyAlignment="1">
      <alignment horizontal="center" vertical="center" wrapText="1"/>
    </xf>
    <xf numFmtId="0" fontId="0" fillId="0" borderId="1" xfId="0" applyBorder="1" applyAlignment="1"/>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2" xfId="0" applyFont="1" applyFill="1" applyBorder="1" applyAlignment="1">
      <alignment vertical="center" wrapText="1"/>
    </xf>
    <xf numFmtId="0" fontId="5" fillId="4" borderId="1" xfId="0" applyFont="1" applyFill="1" applyBorder="1" applyAlignment="1">
      <alignment horizontal="center" vertical="center" wrapText="1"/>
    </xf>
    <xf numFmtId="0" fontId="5" fillId="2" borderId="1" xfId="0" applyFont="1" applyFill="1" applyBorder="1" applyAlignment="1">
      <alignment wrapText="1"/>
    </xf>
    <xf numFmtId="0" fontId="0" fillId="0" borderId="1" xfId="0" applyBorder="1" applyAlignment="1">
      <alignment wrapText="1"/>
    </xf>
    <xf numFmtId="0" fontId="4" fillId="2" borderId="0" xfId="0" applyFont="1" applyFill="1" applyAlignment="1">
      <alignment vertic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3" fillId="2" borderId="3" xfId="0" applyFont="1" applyFill="1" applyBorder="1" applyAlignment="1">
      <alignment horizontal="center"/>
    </xf>
    <xf numFmtId="0" fontId="3" fillId="2" borderId="2" xfId="0" applyFont="1" applyFill="1" applyBorder="1" applyAlignment="1">
      <alignment horizontal="center"/>
    </xf>
    <xf numFmtId="0" fontId="3" fillId="2" borderId="4" xfId="0" applyFont="1" applyFill="1" applyBorder="1" applyAlignment="1">
      <alignment horizontal="center"/>
    </xf>
    <xf numFmtId="0" fontId="0" fillId="2" borderId="11" xfId="0" applyFill="1" applyBorder="1" applyAlignment="1">
      <alignment horizontal="center"/>
    </xf>
    <xf numFmtId="0" fontId="0" fillId="2" borderId="12" xfId="0" applyFill="1" applyBorder="1"/>
    <xf numFmtId="0" fontId="0" fillId="2" borderId="13" xfId="0" applyFill="1" applyBorder="1" applyAlignment="1">
      <alignment horizontal="center"/>
    </xf>
    <xf numFmtId="0" fontId="0" fillId="2" borderId="0" xfId="0" applyFill="1" applyBorder="1"/>
    <xf numFmtId="10" fontId="0" fillId="2" borderId="1" xfId="0" applyNumberFormat="1" applyFill="1" applyBorder="1" applyAlignment="1">
      <alignment horizontal="center"/>
    </xf>
    <xf numFmtId="0" fontId="3" fillId="2" borderId="13" xfId="0" applyFont="1" applyFill="1" applyBorder="1" applyAlignment="1">
      <alignment horizontal="center"/>
    </xf>
    <xf numFmtId="0" fontId="3" fillId="2" borderId="0" xfId="0" applyFont="1" applyFill="1" applyBorder="1"/>
    <xf numFmtId="0" fontId="3" fillId="2" borderId="14" xfId="0" applyFont="1" applyFill="1" applyBorder="1" applyAlignment="1">
      <alignment horizontal="center"/>
    </xf>
    <xf numFmtId="0" fontId="3" fillId="2" borderId="15" xfId="0" applyFont="1" applyFill="1" applyBorder="1"/>
    <xf numFmtId="0" fontId="0" fillId="0" borderId="1" xfId="0" applyBorder="1" applyAlignment="1">
      <alignment vertical="center"/>
    </xf>
    <xf numFmtId="0" fontId="0" fillId="4" borderId="1" xfId="0" applyFill="1" applyBorder="1" applyAlignment="1">
      <alignment horizontal="center" vertical="center"/>
    </xf>
    <xf numFmtId="0" fontId="0" fillId="2" borderId="4" xfId="0" applyFill="1" applyBorder="1" applyAlignment="1">
      <alignment horizontal="center" vertical="top"/>
    </xf>
    <xf numFmtId="0" fontId="3" fillId="2" borderId="3" xfId="0" applyFont="1" applyFill="1" applyBorder="1" applyAlignment="1">
      <alignment vertical="top"/>
    </xf>
    <xf numFmtId="0" fontId="3" fillId="2" borderId="3" xfId="0" applyFont="1" applyFill="1" applyBorder="1" applyAlignment="1">
      <alignment horizontal="center" vertical="top"/>
    </xf>
    <xf numFmtId="0" fontId="3" fillId="2" borderId="4" xfId="0" applyFont="1" applyFill="1" applyBorder="1" applyAlignment="1">
      <alignment vertical="top"/>
    </xf>
    <xf numFmtId="0" fontId="3" fillId="2" borderId="2" xfId="0" applyFont="1" applyFill="1" applyBorder="1" applyAlignment="1">
      <alignment vertical="top"/>
    </xf>
    <xf numFmtId="0" fontId="0" fillId="2" borderId="0" xfId="0" applyFill="1" applyAlignment="1"/>
    <xf numFmtId="9" fontId="0" fillId="2" borderId="1" xfId="0" applyNumberFormat="1" applyFill="1" applyBorder="1" applyAlignment="1">
      <alignment horizontal="center"/>
    </xf>
    <xf numFmtId="165" fontId="0" fillId="2" borderId="1" xfId="0" applyNumberFormat="1" applyFill="1" applyBorder="1" applyAlignment="1">
      <alignment horizontal="center"/>
    </xf>
    <xf numFmtId="0" fontId="0" fillId="0" borderId="1" xfId="0" applyBorder="1" applyAlignment="1" applyProtection="1">
      <alignment horizontal="center"/>
      <protection locked="0"/>
    </xf>
    <xf numFmtId="164" fontId="0" fillId="2" borderId="1" xfId="0" applyNumberFormat="1" applyFill="1" applyBorder="1" applyAlignment="1" applyProtection="1">
      <alignment horizontal="center"/>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10" fontId="0" fillId="0" borderId="1" xfId="1" applyNumberFormat="1" applyFont="1" applyBorder="1" applyAlignment="1" applyProtection="1">
      <alignment horizontal="center"/>
      <protection locked="0"/>
    </xf>
    <xf numFmtId="10" fontId="5" fillId="0" borderId="1" xfId="0" applyNumberFormat="1" applyFont="1" applyBorder="1" applyAlignment="1" applyProtection="1">
      <alignment horizontal="center"/>
      <protection locked="0"/>
    </xf>
    <xf numFmtId="10" fontId="0" fillId="0" borderId="1" xfId="0" applyNumberFormat="1" applyBorder="1" applyAlignment="1" applyProtection="1">
      <alignment horizontal="center"/>
      <protection locked="0"/>
    </xf>
    <xf numFmtId="10" fontId="0" fillId="0" borderId="1" xfId="1" applyNumberFormat="1" applyFont="1" applyBorder="1" applyAlignment="1" applyProtection="1">
      <alignment horizontal="center" vertical="center"/>
      <protection locked="0"/>
    </xf>
    <xf numFmtId="10" fontId="5" fillId="0" borderId="1" xfId="0" applyNumberFormat="1" applyFon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7" fillId="2" borderId="0" xfId="0" applyFont="1" applyFill="1"/>
    <xf numFmtId="0" fontId="6" fillId="2" borderId="0" xfId="0" applyFont="1" applyFill="1"/>
    <xf numFmtId="0" fontId="5" fillId="2" borderId="0" xfId="0" applyFont="1" applyFill="1"/>
    <xf numFmtId="0" fontId="5" fillId="2" borderId="0" xfId="0" applyFont="1" applyFill="1" applyAlignment="1"/>
    <xf numFmtId="0" fontId="0" fillId="0" borderId="5" xfId="0" applyBorder="1" applyAlignment="1"/>
    <xf numFmtId="0" fontId="0" fillId="0" borderId="6" xfId="0" applyBorder="1" applyAlignment="1"/>
    <xf numFmtId="0" fontId="0" fillId="0" borderId="7" xfId="0" applyBorder="1" applyAlignment="1"/>
    <xf numFmtId="0" fontId="0" fillId="0" borderId="5" xfId="0" applyBorder="1" applyAlignment="1" applyProtection="1">
      <protection locked="0"/>
    </xf>
    <xf numFmtId="0" fontId="0" fillId="0" borderId="6" xfId="0" applyBorder="1" applyAlignment="1" applyProtection="1">
      <protection locked="0"/>
    </xf>
    <xf numFmtId="0" fontId="0" fillId="0" borderId="7" xfId="0" applyBorder="1" applyAlignment="1" applyProtection="1">
      <protection locked="0"/>
    </xf>
  </cellXfs>
  <cellStyles count="2">
    <cellStyle name="Normal" xfId="0" builtinId="0"/>
    <cellStyle name="Percent" xfId="1" builtinId="5"/>
  </cellStyles>
  <dxfs count="15">
    <dxf>
      <font>
        <color rgb="FF185C37"/>
      </font>
      <fill>
        <patternFill patternType="none">
          <bgColor auto="1"/>
        </patternFill>
      </fill>
    </dxf>
    <dxf>
      <font>
        <color rgb="FFC00000"/>
      </font>
      <fill>
        <patternFill patternType="none">
          <bgColor auto="1"/>
        </patternFill>
      </fill>
    </dxf>
    <dxf>
      <font>
        <color theme="0" tint="-0.24994659260841701"/>
      </font>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ont>
        <color theme="0" tint="-0.24994659260841701"/>
      </font>
    </dxf>
    <dxf>
      <fill>
        <patternFill>
          <bgColor theme="0" tint="-0.24994659260841701"/>
        </patternFill>
      </fill>
    </dxf>
    <dxf>
      <fill>
        <patternFill>
          <bgColor rgb="FFFFFFCC"/>
        </patternFill>
      </fill>
    </dxf>
    <dxf>
      <fill>
        <patternFill>
          <bgColor rgb="FFFFFFCC"/>
        </patternFill>
      </fill>
    </dxf>
  </dxfs>
  <tableStyles count="0" defaultTableStyle="TableStyleMedium2" defaultPivotStyle="PivotStyleLight16"/>
  <colors>
    <mruColors>
      <color rgb="FFFFCCCC"/>
      <color rgb="FF185C37"/>
      <color rgb="FFFFFFCC"/>
      <color rgb="FF1D6F42"/>
      <color rgb="FFFF9999"/>
      <color rgb="FF0033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82</xdr:row>
      <xdr:rowOff>0</xdr:rowOff>
    </xdr:from>
    <xdr:to>
      <xdr:col>5</xdr:col>
      <xdr:colOff>95250</xdr:colOff>
      <xdr:row>116</xdr:row>
      <xdr:rowOff>95250</xdr:rowOff>
    </xdr:to>
    <xdr:pic>
      <xdr:nvPicPr>
        <xdr:cNvPr id="3" name="Picture 2">
          <a:extLst>
            <a:ext uri="{FF2B5EF4-FFF2-40B4-BE49-F238E27FC236}">
              <a16:creationId xmlns:a16="http://schemas.microsoft.com/office/drawing/2014/main" id="{587CFFE1-1FBF-4A97-A18F-CC8AEDDDC2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11696700"/>
          <a:ext cx="2228850" cy="495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C125"/>
  <sheetViews>
    <sheetView tabSelected="1" workbookViewId="0">
      <selection activeCell="B44" sqref="B44"/>
    </sheetView>
  </sheetViews>
  <sheetFormatPr defaultRowHeight="11.25" x14ac:dyDescent="0.2"/>
  <cols>
    <col min="1" max="1" width="3.83203125" style="16" customWidth="1"/>
    <col min="2" max="16384" width="9.33203125" style="16"/>
  </cols>
  <sheetData>
    <row r="2" spans="2:2" ht="10.5" x14ac:dyDescent="0.25">
      <c r="B2" s="87" t="s">
        <v>68</v>
      </c>
    </row>
    <row r="3" spans="2:2" x14ac:dyDescent="0.2">
      <c r="B3" s="88"/>
    </row>
    <row r="4" spans="2:2" x14ac:dyDescent="0.2">
      <c r="B4" s="89" t="s">
        <v>69</v>
      </c>
    </row>
    <row r="5" spans="2:2" x14ac:dyDescent="0.2">
      <c r="B5" s="89" t="s">
        <v>93</v>
      </c>
    </row>
    <row r="6" spans="2:2" x14ac:dyDescent="0.2">
      <c r="B6" s="89" t="s">
        <v>96</v>
      </c>
    </row>
    <row r="7" spans="2:2" x14ac:dyDescent="0.2">
      <c r="B7" s="89" t="s">
        <v>99</v>
      </c>
    </row>
    <row r="8" spans="2:2" x14ac:dyDescent="0.2">
      <c r="B8" s="89" t="s">
        <v>70</v>
      </c>
    </row>
    <row r="9" spans="2:2" x14ac:dyDescent="0.2">
      <c r="B9" s="90" t="s">
        <v>71</v>
      </c>
    </row>
    <row r="10" spans="2:2" x14ac:dyDescent="0.2">
      <c r="B10" s="88"/>
    </row>
    <row r="11" spans="2:2" x14ac:dyDescent="0.2">
      <c r="B11" s="89" t="s">
        <v>155</v>
      </c>
    </row>
    <row r="12" spans="2:2" x14ac:dyDescent="0.2">
      <c r="B12" s="90" t="s">
        <v>179</v>
      </c>
    </row>
    <row r="13" spans="2:2" x14ac:dyDescent="0.2">
      <c r="B13" s="89" t="s">
        <v>156</v>
      </c>
    </row>
    <row r="14" spans="2:2" x14ac:dyDescent="0.2">
      <c r="B14" s="88"/>
    </row>
    <row r="15" spans="2:2" x14ac:dyDescent="0.2">
      <c r="B15" s="90" t="s">
        <v>94</v>
      </c>
    </row>
    <row r="16" spans="2:2" x14ac:dyDescent="0.2">
      <c r="B16" s="89" t="s">
        <v>72</v>
      </c>
    </row>
    <row r="17" spans="2:3" x14ac:dyDescent="0.2">
      <c r="B17" s="89" t="s">
        <v>73</v>
      </c>
    </row>
    <row r="18" spans="2:3" x14ac:dyDescent="0.2">
      <c r="B18" s="89"/>
    </row>
    <row r="19" spans="2:3" x14ac:dyDescent="0.2">
      <c r="B19" s="89"/>
    </row>
    <row r="20" spans="2:3" x14ac:dyDescent="0.2">
      <c r="B20" s="87" t="s">
        <v>167</v>
      </c>
    </row>
    <row r="21" spans="2:3" x14ac:dyDescent="0.2">
      <c r="B21" s="89"/>
    </row>
    <row r="22" spans="2:3" x14ac:dyDescent="0.2">
      <c r="B22" s="89" t="s">
        <v>168</v>
      </c>
    </row>
    <row r="23" spans="2:3" x14ac:dyDescent="0.2">
      <c r="B23" s="89"/>
    </row>
    <row r="24" spans="2:3" x14ac:dyDescent="0.2">
      <c r="B24" s="89" t="s">
        <v>6</v>
      </c>
      <c r="C24" s="16" t="s">
        <v>169</v>
      </c>
    </row>
    <row r="25" spans="2:3" x14ac:dyDescent="0.2">
      <c r="B25" s="89" t="s">
        <v>170</v>
      </c>
      <c r="C25" s="16" t="s">
        <v>171</v>
      </c>
    </row>
    <row r="26" spans="2:3" x14ac:dyDescent="0.2">
      <c r="B26" s="89"/>
    </row>
    <row r="27" spans="2:3" x14ac:dyDescent="0.2">
      <c r="B27" s="88"/>
    </row>
    <row r="28" spans="2:3" x14ac:dyDescent="0.2">
      <c r="B28" s="87" t="s">
        <v>100</v>
      </c>
    </row>
    <row r="29" spans="2:3" x14ac:dyDescent="0.2">
      <c r="B29" s="88"/>
    </row>
    <row r="30" spans="2:3" x14ac:dyDescent="0.2">
      <c r="B30" s="89" t="s">
        <v>74</v>
      </c>
    </row>
    <row r="31" spans="2:3" x14ac:dyDescent="0.2">
      <c r="B31" s="89"/>
    </row>
    <row r="32" spans="2:3" x14ac:dyDescent="0.2">
      <c r="B32" s="89" t="s">
        <v>174</v>
      </c>
    </row>
    <row r="33" spans="2:2" x14ac:dyDescent="0.2">
      <c r="B33" s="89" t="s">
        <v>177</v>
      </c>
    </row>
    <row r="34" spans="2:2" x14ac:dyDescent="0.2">
      <c r="B34" s="89" t="s">
        <v>172</v>
      </c>
    </row>
    <row r="35" spans="2:2" x14ac:dyDescent="0.2">
      <c r="B35" s="89" t="s">
        <v>173</v>
      </c>
    </row>
    <row r="36" spans="2:2" x14ac:dyDescent="0.2">
      <c r="B36" s="89" t="s">
        <v>175</v>
      </c>
    </row>
    <row r="37" spans="2:2" x14ac:dyDescent="0.2">
      <c r="B37" s="89" t="s">
        <v>176</v>
      </c>
    </row>
    <row r="39" spans="2:2" x14ac:dyDescent="0.2">
      <c r="B39" s="88"/>
    </row>
    <row r="40" spans="2:2" x14ac:dyDescent="0.2">
      <c r="B40" s="87" t="s">
        <v>75</v>
      </c>
    </row>
    <row r="41" spans="2:2" x14ac:dyDescent="0.2">
      <c r="B41" s="88"/>
    </row>
    <row r="42" spans="2:2" x14ac:dyDescent="0.2">
      <c r="B42" s="89" t="s">
        <v>157</v>
      </c>
    </row>
    <row r="43" spans="2:2" x14ac:dyDescent="0.2">
      <c r="B43" s="90" t="s">
        <v>180</v>
      </c>
    </row>
    <row r="44" spans="2:2" x14ac:dyDescent="0.2">
      <c r="B44" s="89" t="s">
        <v>158</v>
      </c>
    </row>
    <row r="45" spans="2:2" x14ac:dyDescent="0.2">
      <c r="B45" s="89" t="s">
        <v>76</v>
      </c>
    </row>
    <row r="48" spans="2:2" ht="10.5" x14ac:dyDescent="0.25">
      <c r="B48" s="19" t="s">
        <v>43</v>
      </c>
    </row>
    <row r="50" spans="2:2" x14ac:dyDescent="0.2">
      <c r="B50" s="16" t="s">
        <v>97</v>
      </c>
    </row>
    <row r="51" spans="2:2" x14ac:dyDescent="0.2">
      <c r="B51" s="16" t="s">
        <v>98</v>
      </c>
    </row>
    <row r="54" spans="2:2" x14ac:dyDescent="0.2">
      <c r="B54" s="19" t="s">
        <v>84</v>
      </c>
    </row>
    <row r="56" spans="2:2" x14ac:dyDescent="0.2">
      <c r="B56" s="16" t="s">
        <v>159</v>
      </c>
    </row>
    <row r="57" spans="2:2" x14ac:dyDescent="0.2">
      <c r="B57" s="16" t="s">
        <v>160</v>
      </c>
    </row>
    <row r="60" spans="2:2" x14ac:dyDescent="0.2">
      <c r="B60" s="19" t="s">
        <v>44</v>
      </c>
    </row>
    <row r="62" spans="2:2" x14ac:dyDescent="0.2">
      <c r="B62" s="16" t="s">
        <v>162</v>
      </c>
    </row>
    <row r="64" spans="2:2" x14ac:dyDescent="0.2">
      <c r="B64" s="16" t="s">
        <v>163</v>
      </c>
    </row>
    <row r="65" spans="2:2" x14ac:dyDescent="0.2">
      <c r="B65" s="16" t="s">
        <v>161</v>
      </c>
    </row>
    <row r="66" spans="2:2" x14ac:dyDescent="0.2">
      <c r="B66" s="16" t="s">
        <v>164</v>
      </c>
    </row>
    <row r="69" spans="2:2" x14ac:dyDescent="0.2">
      <c r="B69" s="19" t="s">
        <v>85</v>
      </c>
    </row>
    <row r="71" spans="2:2" x14ac:dyDescent="0.2">
      <c r="B71" s="16" t="s">
        <v>101</v>
      </c>
    </row>
    <row r="74" spans="2:2" x14ac:dyDescent="0.2">
      <c r="B74" s="19" t="s">
        <v>102</v>
      </c>
    </row>
    <row r="76" spans="2:2" x14ac:dyDescent="0.2">
      <c r="B76" s="16" t="s">
        <v>103</v>
      </c>
    </row>
    <row r="77" spans="2:2" x14ac:dyDescent="0.2">
      <c r="B77" s="16" t="s">
        <v>104</v>
      </c>
    </row>
    <row r="78" spans="2:2" x14ac:dyDescent="0.2">
      <c r="B78" s="16" t="s">
        <v>165</v>
      </c>
    </row>
    <row r="79" spans="2:2" x14ac:dyDescent="0.2">
      <c r="B79" s="16" t="s">
        <v>166</v>
      </c>
    </row>
    <row r="81" spans="2:2" x14ac:dyDescent="0.2">
      <c r="B81" s="16" t="s">
        <v>178</v>
      </c>
    </row>
    <row r="120" spans="2:2" x14ac:dyDescent="0.2">
      <c r="B120" s="19" t="s">
        <v>105</v>
      </c>
    </row>
    <row r="122" spans="2:2" x14ac:dyDescent="0.2">
      <c r="B122" s="16" t="s">
        <v>103</v>
      </c>
    </row>
    <row r="123" spans="2:2" x14ac:dyDescent="0.2">
      <c r="B123" s="16" t="s">
        <v>106</v>
      </c>
    </row>
    <row r="124" spans="2:2" x14ac:dyDescent="0.2">
      <c r="B124" s="16" t="s">
        <v>107</v>
      </c>
    </row>
    <row r="125" spans="2:2" x14ac:dyDescent="0.2">
      <c r="B125" s="16" t="s">
        <v>109</v>
      </c>
    </row>
  </sheetData>
  <sheetProtection algorithmName="SHA-512" hashValue="r+0PhVO6dvr/oXiT3eCeqc5QE1DoIFFL9hoqvQKaDDCrHM9dzDmAYY6ovW0K/F6yER9axcM73aoAI9YmBFGKKA==" saltValue="1oXxHlV5QqlfN/Rec6V87A==" spinCount="100000" sheet="1" objects="1" scenario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F21"/>
  <sheetViews>
    <sheetView workbookViewId="0">
      <selection activeCell="C37" sqref="C37"/>
    </sheetView>
  </sheetViews>
  <sheetFormatPr defaultColWidth="9.33203125" defaultRowHeight="11.25" x14ac:dyDescent="0.2"/>
  <cols>
    <col min="1" max="1" width="3.83203125" style="16" customWidth="1"/>
    <col min="2" max="2" width="20.6640625" style="16" bestFit="1" customWidth="1"/>
    <col min="3" max="3" width="40.33203125" style="16" bestFit="1" customWidth="1"/>
    <col min="4" max="4" width="9.33203125" style="16" customWidth="1"/>
    <col min="5" max="16384" width="9.33203125" style="16"/>
  </cols>
  <sheetData>
    <row r="9" spans="2:6" x14ac:dyDescent="0.2">
      <c r="B9" s="18" t="s">
        <v>36</v>
      </c>
      <c r="C9" s="94"/>
      <c r="D9" s="95"/>
      <c r="E9" s="96"/>
      <c r="F9" s="17" t="str">
        <f>IF(C9="","Please input your company name.","")</f>
        <v>Please input your company name.</v>
      </c>
    </row>
    <row r="10" spans="2:6" x14ac:dyDescent="0.2">
      <c r="B10" s="18" t="s">
        <v>57</v>
      </c>
      <c r="C10" s="91" t="s">
        <v>61</v>
      </c>
      <c r="D10" s="92"/>
      <c r="E10" s="93"/>
    </row>
    <row r="11" spans="2:6" x14ac:dyDescent="0.2">
      <c r="B11" s="18" t="s">
        <v>58</v>
      </c>
      <c r="C11" s="91" t="s">
        <v>62</v>
      </c>
      <c r="D11" s="92"/>
      <c r="E11" s="93"/>
    </row>
    <row r="12" spans="2:6" x14ac:dyDescent="0.2">
      <c r="B12" s="18" t="s">
        <v>59</v>
      </c>
      <c r="C12" s="91" t="s">
        <v>60</v>
      </c>
      <c r="D12" s="92"/>
      <c r="E12" s="93"/>
    </row>
    <row r="14" spans="2:6" x14ac:dyDescent="0.2">
      <c r="B14" s="15" t="s">
        <v>24</v>
      </c>
      <c r="C14" s="15" t="s">
        <v>0</v>
      </c>
      <c r="D14" s="15" t="s">
        <v>37</v>
      </c>
    </row>
    <row r="15" spans="2:6" x14ac:dyDescent="0.2">
      <c r="B15" s="2" t="s">
        <v>3</v>
      </c>
      <c r="C15" s="40" t="s">
        <v>110</v>
      </c>
      <c r="D15" s="77"/>
      <c r="E15" s="17" t="str">
        <f t="shared" ref="E15:E21" si="0">IF(D15="","Please confirm whether you are bidding on this lot.","")</f>
        <v>Please confirm whether you are bidding on this lot.</v>
      </c>
    </row>
    <row r="16" spans="2:6" x14ac:dyDescent="0.2">
      <c r="B16" s="2" t="s">
        <v>7</v>
      </c>
      <c r="C16" s="40" t="s">
        <v>8</v>
      </c>
      <c r="D16" s="77"/>
      <c r="E16" s="17" t="str">
        <f t="shared" si="0"/>
        <v>Please confirm whether you are bidding on this lot.</v>
      </c>
    </row>
    <row r="17" spans="2:5" x14ac:dyDescent="0.2">
      <c r="B17" s="2" t="s">
        <v>10</v>
      </c>
      <c r="C17" s="40" t="s">
        <v>111</v>
      </c>
      <c r="D17" s="77"/>
      <c r="E17" s="17" t="str">
        <f t="shared" si="0"/>
        <v>Please confirm whether you are bidding on this lot.</v>
      </c>
    </row>
    <row r="18" spans="2:5" x14ac:dyDescent="0.2">
      <c r="B18" s="2" t="s">
        <v>13</v>
      </c>
      <c r="C18" s="40" t="s">
        <v>14</v>
      </c>
      <c r="D18" s="77"/>
      <c r="E18" s="17" t="str">
        <f t="shared" si="0"/>
        <v>Please confirm whether you are bidding on this lot.</v>
      </c>
    </row>
    <row r="19" spans="2:5" x14ac:dyDescent="0.2">
      <c r="B19" s="2" t="s">
        <v>16</v>
      </c>
      <c r="C19" s="40" t="s">
        <v>112</v>
      </c>
      <c r="D19" s="77"/>
      <c r="E19" s="17" t="str">
        <f t="shared" si="0"/>
        <v>Please confirm whether you are bidding on this lot.</v>
      </c>
    </row>
    <row r="20" spans="2:5" x14ac:dyDescent="0.2">
      <c r="B20" s="2" t="s">
        <v>20</v>
      </c>
      <c r="C20" s="40" t="s">
        <v>21</v>
      </c>
      <c r="D20" s="77"/>
      <c r="E20" s="17" t="str">
        <f t="shared" si="0"/>
        <v>Please confirm whether you are bidding on this lot.</v>
      </c>
    </row>
    <row r="21" spans="2:5" x14ac:dyDescent="0.2">
      <c r="B21" s="2" t="s">
        <v>31</v>
      </c>
      <c r="C21" s="40" t="s">
        <v>23</v>
      </c>
      <c r="D21" s="77"/>
      <c r="E21" s="17" t="str">
        <f t="shared" si="0"/>
        <v>Please confirm whether you are bidding on this lot.</v>
      </c>
    </row>
  </sheetData>
  <sheetProtection algorithmName="SHA-512" hashValue="Rch5EQjigFymPCVoHWRhQRsieA+fK7u2WeljqSZY/L73OlxedHAMstqpaTbqEHPbs7r1Wq6O6PzTEYtaHFrFNw==" saltValue="qh+lghLkljEAhyymwPGUYQ==" spinCount="100000" sheet="1" objects="1" scenarios="1"/>
  <mergeCells count="4">
    <mergeCell ref="C11:E11"/>
    <mergeCell ref="C12:E12"/>
    <mergeCell ref="C10:E10"/>
    <mergeCell ref="C9:E9"/>
  </mergeCells>
  <conditionalFormatting sqref="C9 D15:D21">
    <cfRule type="expression" dxfId="14" priority="2">
      <formula>C9=""</formula>
    </cfRule>
  </conditionalFormatting>
  <dataValidations count="1">
    <dataValidation type="list" allowBlank="1" showInputMessage="1" showErrorMessage="1" sqref="D15:D21"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7CD7-4B9D-487E-904C-9B257BF1E248}">
  <sheetPr codeName="Sheet3">
    <tabColor rgb="FF185C37"/>
  </sheetPr>
  <dimension ref="B2:T36"/>
  <sheetViews>
    <sheetView workbookViewId="0">
      <selection activeCell="H38" sqref="H37:H38"/>
    </sheetView>
  </sheetViews>
  <sheetFormatPr defaultColWidth="9.33203125" defaultRowHeight="11.25" x14ac:dyDescent="0.2"/>
  <cols>
    <col min="1" max="1" width="3.83203125" style="16" customWidth="1"/>
    <col min="2" max="2" width="9.6640625" style="16" customWidth="1"/>
    <col min="3" max="3" width="41.5" style="16" bestFit="1" customWidth="1"/>
    <col min="4" max="4" width="10.6640625" style="16" bestFit="1" customWidth="1"/>
    <col min="5" max="5" width="41.5" style="16" bestFit="1" customWidth="1"/>
    <col min="6" max="6" width="27.6640625" style="16" customWidth="1"/>
    <col min="7" max="7" width="20.1640625" style="16" customWidth="1"/>
    <col min="8" max="8" width="19.6640625" style="16" bestFit="1" customWidth="1"/>
    <col min="9" max="9" width="28.33203125" style="16" bestFit="1" customWidth="1"/>
    <col min="10" max="10" width="9.33203125" style="16" customWidth="1"/>
    <col min="11" max="11" width="43.33203125" style="16" bestFit="1" customWidth="1"/>
    <col min="12" max="12" width="17.6640625" style="16" bestFit="1" customWidth="1"/>
    <col min="13" max="16384" width="9.33203125" style="16"/>
  </cols>
  <sheetData>
    <row r="2" spans="2:20" x14ac:dyDescent="0.2">
      <c r="B2" s="19" t="s">
        <v>54</v>
      </c>
      <c r="J2" s="19" t="s">
        <v>67</v>
      </c>
    </row>
    <row r="3" spans="2:20" x14ac:dyDescent="0.2">
      <c r="M3" s="36" t="s">
        <v>24</v>
      </c>
      <c r="N3" s="37"/>
      <c r="O3" s="37"/>
      <c r="P3" s="37"/>
      <c r="Q3" s="37"/>
      <c r="R3" s="37"/>
      <c r="S3" s="38"/>
    </row>
    <row r="4" spans="2:20" ht="33.75" x14ac:dyDescent="0.2">
      <c r="B4" s="13" t="s">
        <v>24</v>
      </c>
      <c r="C4" s="14" t="s">
        <v>0</v>
      </c>
      <c r="D4" s="14" t="s">
        <v>25</v>
      </c>
      <c r="E4" s="14" t="s">
        <v>1</v>
      </c>
      <c r="F4" s="14" t="s">
        <v>2</v>
      </c>
      <c r="G4" s="14" t="s">
        <v>26</v>
      </c>
      <c r="H4" s="14" t="s">
        <v>144</v>
      </c>
      <c r="J4" s="13" t="s">
        <v>25</v>
      </c>
      <c r="K4" s="13" t="s">
        <v>1</v>
      </c>
      <c r="L4" s="13" t="s">
        <v>26</v>
      </c>
      <c r="M4" s="13" t="s">
        <v>3</v>
      </c>
      <c r="N4" s="13" t="s">
        <v>7</v>
      </c>
      <c r="O4" s="13" t="s">
        <v>10</v>
      </c>
      <c r="P4" s="13" t="s">
        <v>13</v>
      </c>
      <c r="Q4" s="13" t="s">
        <v>16</v>
      </c>
      <c r="R4" s="13" t="s">
        <v>20</v>
      </c>
      <c r="S4" s="13" t="s">
        <v>31</v>
      </c>
    </row>
    <row r="5" spans="2:20" ht="45" x14ac:dyDescent="0.2">
      <c r="B5" s="41" t="s">
        <v>116</v>
      </c>
      <c r="C5" s="47" t="s">
        <v>137</v>
      </c>
      <c r="D5" s="41" t="s">
        <v>152</v>
      </c>
      <c r="E5" s="47" t="s">
        <v>117</v>
      </c>
      <c r="F5" s="45" t="s">
        <v>6</v>
      </c>
      <c r="G5" s="46" t="s">
        <v>95</v>
      </c>
      <c r="H5" s="48" t="s">
        <v>123</v>
      </c>
      <c r="J5" s="5" t="s">
        <v>12</v>
      </c>
      <c r="K5" s="21" t="s">
        <v>142</v>
      </c>
      <c r="L5" s="5" t="s">
        <v>28</v>
      </c>
      <c r="M5" s="68" t="s">
        <v>143</v>
      </c>
      <c r="N5" s="80"/>
      <c r="O5" s="68" t="s">
        <v>143</v>
      </c>
      <c r="P5" s="68" t="s">
        <v>143</v>
      </c>
      <c r="Q5" s="68" t="s">
        <v>143</v>
      </c>
      <c r="R5" s="68" t="s">
        <v>143</v>
      </c>
      <c r="S5" s="80"/>
      <c r="T5" s="51" t="str">
        <f t="array" ref="T5">IF(SUM(TRANSPOSE('iCover Sheet'!$D$15:$D$21&lt;&gt;"Yes")*(M5:S5&lt;&gt;"")*(M5:S5&lt;&gt;"n/a")),"Please do not populate grey cells",IF(SUM(TRANSPOSE('iCover Sheet'!$D$15:$D$21="Yes")*(M5:S5="")),"Please populate yellow cell(s)",""))</f>
        <v/>
      </c>
    </row>
    <row r="6" spans="2:20" x14ac:dyDescent="0.2">
      <c r="B6" s="41" t="s">
        <v>116</v>
      </c>
      <c r="C6" s="47" t="s">
        <v>137</v>
      </c>
      <c r="D6" s="43" t="s">
        <v>118</v>
      </c>
      <c r="E6" s="44" t="s">
        <v>119</v>
      </c>
      <c r="F6" s="45" t="s">
        <v>120</v>
      </c>
      <c r="G6" s="42" t="s">
        <v>136</v>
      </c>
      <c r="H6" s="48" t="s">
        <v>124</v>
      </c>
      <c r="J6" s="5" t="s">
        <v>138</v>
      </c>
      <c r="K6" s="67" t="s">
        <v>64</v>
      </c>
      <c r="L6" s="5" t="s">
        <v>28</v>
      </c>
      <c r="M6" s="79"/>
      <c r="N6" s="79"/>
      <c r="O6" s="79"/>
      <c r="P6" s="79"/>
      <c r="Q6" s="79"/>
      <c r="R6" s="79"/>
      <c r="S6" s="79"/>
      <c r="T6" s="51" t="str">
        <f t="array" ref="T6">IF(SUM(TRANSPOSE('iCover Sheet'!$D$15:$D$21&lt;&gt;"Yes")*(M6:S6&lt;&gt;"")),"Please do not populate grey cells",IF(SUM(TRANSPOSE('iCover Sheet'!$D$15:$D$21="Yes")*(M6:S6="")),"Please populate yellow cell(s)",""))</f>
        <v/>
      </c>
    </row>
    <row r="7" spans="2:20" x14ac:dyDescent="0.2">
      <c r="B7" s="41" t="s">
        <v>116</v>
      </c>
      <c r="C7" s="47" t="s">
        <v>137</v>
      </c>
      <c r="D7" s="41" t="s">
        <v>134</v>
      </c>
      <c r="E7" s="44" t="s">
        <v>121</v>
      </c>
      <c r="F7" s="45" t="s">
        <v>120</v>
      </c>
      <c r="G7" s="42" t="s">
        <v>136</v>
      </c>
      <c r="H7" s="48" t="s">
        <v>124</v>
      </c>
      <c r="J7" s="5" t="s">
        <v>139</v>
      </c>
      <c r="K7" s="67" t="s">
        <v>65</v>
      </c>
      <c r="L7" s="5" t="s">
        <v>136</v>
      </c>
      <c r="M7" s="79"/>
      <c r="N7" s="79"/>
      <c r="O7" s="79"/>
      <c r="P7" s="79"/>
      <c r="Q7" s="79"/>
      <c r="R7" s="79"/>
      <c r="S7" s="79"/>
      <c r="T7" s="51" t="str">
        <f t="array" ref="T7">IF(SUM(TRANSPOSE('iCover Sheet'!$D$15:$D$21&lt;&gt;"Yes")*(M7:S7&lt;&gt;"")),"Please do not populate grey cells",IF(SUM(TRANSPOSE('iCover Sheet'!$D$15:$D$21="Yes")*(M7:S7="")),"Please populate yellow cell(s)",""))</f>
        <v/>
      </c>
    </row>
    <row r="8" spans="2:20" ht="45" x14ac:dyDescent="0.2">
      <c r="B8" s="41" t="s">
        <v>116</v>
      </c>
      <c r="C8" s="47" t="s">
        <v>137</v>
      </c>
      <c r="D8" s="41" t="s">
        <v>135</v>
      </c>
      <c r="E8" s="47" t="s">
        <v>122</v>
      </c>
      <c r="F8" s="42" t="s">
        <v>6</v>
      </c>
      <c r="G8" s="42" t="s">
        <v>95</v>
      </c>
      <c r="H8" s="48" t="s">
        <v>125</v>
      </c>
      <c r="J8" s="5" t="s">
        <v>140</v>
      </c>
      <c r="K8" s="67" t="s">
        <v>66</v>
      </c>
      <c r="L8" s="5" t="s">
        <v>136</v>
      </c>
      <c r="M8" s="79"/>
      <c r="N8" s="79"/>
      <c r="O8" s="79"/>
      <c r="P8" s="79"/>
      <c r="Q8" s="79"/>
      <c r="R8" s="79"/>
      <c r="S8" s="79"/>
      <c r="T8" s="51" t="str">
        <f t="array" ref="T8">IF(SUM(TRANSPOSE('iCover Sheet'!$D$15:$D$21&lt;&gt;"Yes")*(M8:S8&lt;&gt;"")),"Please do not populate grey cells",IF(SUM(TRANSPOSE('iCover Sheet'!$D$15:$D$21="Yes")*(M8:S8="")),"Please populate yellow cell(s)",""))</f>
        <v/>
      </c>
    </row>
    <row r="9" spans="2:20" x14ac:dyDescent="0.2">
      <c r="B9" s="3" t="s">
        <v>3</v>
      </c>
      <c r="C9" s="10" t="s">
        <v>4</v>
      </c>
      <c r="D9" s="9" t="s">
        <v>5</v>
      </c>
      <c r="E9" s="10" t="s">
        <v>4</v>
      </c>
      <c r="F9" s="5" t="s">
        <v>6</v>
      </c>
      <c r="G9" s="5" t="s">
        <v>27</v>
      </c>
      <c r="H9" s="78"/>
      <c r="I9" s="17" t="str">
        <f>IF(AND(VLOOKUP(B9,'iCover Sheet'!$B$15:$D$21,3,0)="Yes",H9=""),"Please populate yellow cell",IF(AND(VLOOKUP(B9,'iCover Sheet'!$B$15:$D$21,3,0)&lt;&gt;"Yes",AND(H9&lt;&gt;"",ISNUMBER(H9))),"Please do not populate grey cells",""))</f>
        <v/>
      </c>
      <c r="J9" s="5" t="s">
        <v>141</v>
      </c>
      <c r="K9" s="67" t="s">
        <v>63</v>
      </c>
      <c r="L9" s="5" t="s">
        <v>28</v>
      </c>
      <c r="M9" s="79"/>
      <c r="N9" s="79"/>
      <c r="O9" s="79"/>
      <c r="P9" s="79"/>
      <c r="Q9" s="79"/>
      <c r="R9" s="79"/>
      <c r="S9" s="79"/>
      <c r="T9" s="51" t="str">
        <f t="array" ref="T9">IF(SUM(TRANSPOSE('iCover Sheet'!$D$15:$D$21&lt;&gt;"Yes")*(M9:S9&lt;&gt;"")),"Please do not populate grey cells",IF(SUM(TRANSPOSE('iCover Sheet'!$D$15:$D$21="Yes")*(M9:S9="")),"Please populate yellow cell(s)",""))</f>
        <v/>
      </c>
    </row>
    <row r="10" spans="2:20" x14ac:dyDescent="0.2">
      <c r="B10" s="4" t="s">
        <v>3</v>
      </c>
      <c r="C10" s="70" t="s">
        <v>4</v>
      </c>
      <c r="D10" s="71" t="s">
        <v>5</v>
      </c>
      <c r="E10" s="70" t="s">
        <v>4</v>
      </c>
      <c r="F10" s="5" t="s">
        <v>120</v>
      </c>
      <c r="G10" s="5" t="s">
        <v>28</v>
      </c>
      <c r="H10" s="48" t="s">
        <v>124</v>
      </c>
      <c r="I10" s="17" t="str">
        <f>IF(AND(VLOOKUP(B10,'iCover Sheet'!$B$15:$D$21,3,0)="Yes",H10=""),"Please populate yellow cell",IF(AND(VLOOKUP(B10,'iCover Sheet'!$B$15:$D$21,3,0)&lt;&gt;"Yes",AND(H10&lt;&gt;"",ISNUMBER(H10))),"Please do not populate grey cells",""))</f>
        <v/>
      </c>
    </row>
    <row r="11" spans="2:20" x14ac:dyDescent="0.2">
      <c r="B11" s="3" t="s">
        <v>7</v>
      </c>
      <c r="C11" s="10" t="s">
        <v>8</v>
      </c>
      <c r="D11" s="9" t="s">
        <v>9</v>
      </c>
      <c r="E11" s="10" t="s">
        <v>8</v>
      </c>
      <c r="F11" s="5" t="s">
        <v>6</v>
      </c>
      <c r="G11" s="5" t="s">
        <v>27</v>
      </c>
      <c r="H11" s="78"/>
      <c r="I11" s="17" t="str">
        <f>IF(AND(VLOOKUP(B11,'iCover Sheet'!$B$15:$D$21,3,0)="Yes",H11=""),"Please populate yellow cell",IF(AND(VLOOKUP(B11,'iCover Sheet'!$B$15:$D$21,3,0)&lt;&gt;"Yes",AND(H11&lt;&gt;"",ISNUMBER(H11))),"Please do not populate grey cells",""))</f>
        <v/>
      </c>
    </row>
    <row r="12" spans="2:20" x14ac:dyDescent="0.2">
      <c r="B12" s="4" t="s">
        <v>7</v>
      </c>
      <c r="C12" s="70" t="s">
        <v>8</v>
      </c>
      <c r="D12" s="71" t="s">
        <v>9</v>
      </c>
      <c r="E12" s="70" t="s">
        <v>8</v>
      </c>
      <c r="F12" s="5" t="s">
        <v>120</v>
      </c>
      <c r="G12" s="5" t="s">
        <v>28</v>
      </c>
      <c r="H12" s="48" t="s">
        <v>124</v>
      </c>
      <c r="I12" s="17" t="str">
        <f>IF(AND(VLOOKUP(B12,'iCover Sheet'!$B$15:$D$21,3,0)="Yes",H12=""),"Please populate yellow cell",IF(AND(VLOOKUP(B12,'iCover Sheet'!$B$15:$D$21,3,0)&lt;&gt;"Yes",AND(H12&lt;&gt;"",ISNUMBER(H12))),"Please do not populate grey cells",""))</f>
        <v/>
      </c>
    </row>
    <row r="13" spans="2:20" x14ac:dyDescent="0.2">
      <c r="B13" s="3" t="s">
        <v>10</v>
      </c>
      <c r="C13" s="10" t="s">
        <v>11</v>
      </c>
      <c r="D13" s="9" t="s">
        <v>15</v>
      </c>
      <c r="E13" s="10" t="s">
        <v>145</v>
      </c>
      <c r="F13" s="5" t="s">
        <v>6</v>
      </c>
      <c r="G13" s="5" t="s">
        <v>27</v>
      </c>
      <c r="H13" s="78"/>
      <c r="I13" s="17" t="str">
        <f>IF(AND(VLOOKUP(B13,'iCover Sheet'!$B$15:$D$21,3,0)="Yes",H13=""),"Please populate yellow cell",IF(AND(VLOOKUP(B13,'iCover Sheet'!$B$15:$D$21,3,0)&lt;&gt;"Yes",AND(H13&lt;&gt;"",ISNUMBER(H13))),"Please do not populate grey cells",""))</f>
        <v/>
      </c>
    </row>
    <row r="14" spans="2:20" x14ac:dyDescent="0.2">
      <c r="B14" s="7" t="s">
        <v>10</v>
      </c>
      <c r="C14" s="72" t="s">
        <v>11</v>
      </c>
      <c r="D14" s="71" t="s">
        <v>15</v>
      </c>
      <c r="E14" s="70" t="s">
        <v>145</v>
      </c>
      <c r="F14" s="5" t="s">
        <v>120</v>
      </c>
      <c r="G14" s="5" t="s">
        <v>28</v>
      </c>
      <c r="H14" s="48" t="s">
        <v>124</v>
      </c>
      <c r="I14" s="17" t="str">
        <f>IF(AND(VLOOKUP(B14,'iCover Sheet'!$B$15:$D$21,3,0)="Yes",H14=""),"Please populate yellow cell",IF(AND(VLOOKUP(B14,'iCover Sheet'!$B$15:$D$21,3,0)&lt;&gt;"Yes",AND(H14&lt;&gt;"",ISNUMBER(H14))),"Please do not populate grey cells",""))</f>
        <v/>
      </c>
    </row>
    <row r="15" spans="2:20" x14ac:dyDescent="0.2">
      <c r="B15" s="7" t="s">
        <v>10</v>
      </c>
      <c r="C15" s="72" t="s">
        <v>11</v>
      </c>
      <c r="D15" s="69" t="s">
        <v>18</v>
      </c>
      <c r="E15" s="30" t="s">
        <v>146</v>
      </c>
      <c r="F15" s="5" t="s">
        <v>6</v>
      </c>
      <c r="G15" s="5" t="s">
        <v>27</v>
      </c>
      <c r="H15" s="78"/>
      <c r="I15" s="17" t="str">
        <f>IF(AND(VLOOKUP(B15,'iCover Sheet'!$B$15:$D$21,3,0)="Yes",H15=""),"Please populate yellow cell",IF(AND(VLOOKUP(B15,'iCover Sheet'!$B$15:$D$21,3,0)&lt;&gt;"Yes",AND(H15&lt;&gt;"",ISNUMBER(H15))),"Please do not populate grey cells",""))</f>
        <v/>
      </c>
    </row>
    <row r="16" spans="2:20" x14ac:dyDescent="0.2">
      <c r="B16" s="4" t="s">
        <v>10</v>
      </c>
      <c r="C16" s="70" t="s">
        <v>11</v>
      </c>
      <c r="D16" s="71" t="s">
        <v>18</v>
      </c>
      <c r="E16" s="70" t="s">
        <v>146</v>
      </c>
      <c r="F16" s="5" t="s">
        <v>120</v>
      </c>
      <c r="G16" s="5" t="s">
        <v>28</v>
      </c>
      <c r="H16" s="48" t="s">
        <v>124</v>
      </c>
      <c r="I16" s="17" t="str">
        <f>IF(AND(VLOOKUP(B16,'iCover Sheet'!$B$15:$D$21,3,0)="Yes",H16=""),"Please populate yellow cell",IF(AND(VLOOKUP(B16,'iCover Sheet'!$B$15:$D$21,3,0)&lt;&gt;"Yes",AND(H16&lt;&gt;"",ISNUMBER(H16))),"Please do not populate grey cells",""))</f>
        <v/>
      </c>
    </row>
    <row r="17" spans="2:9" x14ac:dyDescent="0.2">
      <c r="B17" s="3" t="s">
        <v>13</v>
      </c>
      <c r="C17" s="10" t="s">
        <v>14</v>
      </c>
      <c r="D17" s="9" t="s">
        <v>19</v>
      </c>
      <c r="E17" s="10" t="s">
        <v>14</v>
      </c>
      <c r="F17" s="5" t="s">
        <v>6</v>
      </c>
      <c r="G17" s="5" t="s">
        <v>27</v>
      </c>
      <c r="H17" s="78"/>
      <c r="I17" s="17" t="str">
        <f>IF(AND(VLOOKUP(B17,'iCover Sheet'!$B$15:$D$21,3,0)="Yes",H17=""),"Please populate yellow cell",IF(AND(VLOOKUP(B17,'iCover Sheet'!$B$15:$D$21,3,0)&lt;&gt;"Yes",AND(H17&lt;&gt;"",ISNUMBER(H17))),"Please do not populate grey cells",""))</f>
        <v/>
      </c>
    </row>
    <row r="18" spans="2:9" x14ac:dyDescent="0.2">
      <c r="B18" s="4" t="s">
        <v>13</v>
      </c>
      <c r="C18" s="70" t="s">
        <v>14</v>
      </c>
      <c r="D18" s="71" t="s">
        <v>19</v>
      </c>
      <c r="E18" s="70" t="s">
        <v>14</v>
      </c>
      <c r="F18" s="5" t="s">
        <v>120</v>
      </c>
      <c r="G18" s="5" t="s">
        <v>28</v>
      </c>
      <c r="H18" s="48" t="s">
        <v>124</v>
      </c>
      <c r="I18" s="17" t="str">
        <f>IF(AND(VLOOKUP(B18,'iCover Sheet'!$B$15:$D$21,3,0)="Yes",H18=""),"Please populate yellow cell",IF(AND(VLOOKUP(B18,'iCover Sheet'!$B$15:$D$21,3,0)&lt;&gt;"Yes",AND(H18&lt;&gt;"",ISNUMBER(H18))),"Please do not populate grey cells",""))</f>
        <v/>
      </c>
    </row>
    <row r="19" spans="2:9" x14ac:dyDescent="0.2">
      <c r="B19" s="3" t="s">
        <v>16</v>
      </c>
      <c r="C19" s="10" t="s">
        <v>17</v>
      </c>
      <c r="D19" s="11" t="s">
        <v>22</v>
      </c>
      <c r="E19" s="12" t="s">
        <v>56</v>
      </c>
      <c r="F19" s="5" t="s">
        <v>6</v>
      </c>
      <c r="G19" s="5" t="s">
        <v>29</v>
      </c>
      <c r="H19" s="78"/>
      <c r="I19" s="17" t="str">
        <f>IF(AND(VLOOKUP(B19,'iCover Sheet'!$B$15:$D$21,3,0)="Yes",H19=""),"Please populate yellow cell",IF(AND(VLOOKUP(B19,'iCover Sheet'!$B$15:$D$21,3,0)&lt;&gt;"Yes",AND(H19&lt;&gt;"",ISNUMBER(H19))),"Please do not populate grey cells",""))</f>
        <v/>
      </c>
    </row>
    <row r="20" spans="2:9" x14ac:dyDescent="0.2">
      <c r="B20" s="4" t="s">
        <v>16</v>
      </c>
      <c r="C20" s="70" t="s">
        <v>17</v>
      </c>
      <c r="D20" s="11" t="s">
        <v>147</v>
      </c>
      <c r="E20" s="12" t="s">
        <v>55</v>
      </c>
      <c r="F20" s="5" t="s">
        <v>6</v>
      </c>
      <c r="G20" s="5" t="s">
        <v>29</v>
      </c>
      <c r="H20" s="78"/>
      <c r="I20" s="17" t="str">
        <f>IF(AND(VLOOKUP(B20,'iCover Sheet'!$B$15:$D$21,3,0)="Yes",H20=""),"Please populate yellow cell",IF(AND(VLOOKUP(B20,'iCover Sheet'!$B$15:$D$21,3,0)&lt;&gt;"Yes",AND(H20&lt;&gt;"",ISNUMBER(H20))),"Please do not populate grey cells",""))</f>
        <v/>
      </c>
    </row>
    <row r="21" spans="2:9" x14ac:dyDescent="0.2">
      <c r="B21" s="5" t="s">
        <v>20</v>
      </c>
      <c r="C21" s="12" t="s">
        <v>21</v>
      </c>
      <c r="D21" s="11" t="s">
        <v>148</v>
      </c>
      <c r="E21" s="12" t="s">
        <v>21</v>
      </c>
      <c r="F21" s="5" t="s">
        <v>6</v>
      </c>
      <c r="G21" s="5" t="s">
        <v>30</v>
      </c>
      <c r="H21" s="78"/>
      <c r="I21" s="17" t="str">
        <f>IF(AND(VLOOKUP(B21,'iCover Sheet'!$B$15:$D$21,3,0)="Yes",H21=""),"Please populate yellow cell",IF(AND(VLOOKUP(B21,'iCover Sheet'!$B$15:$D$21,3,0)&lt;&gt;"Yes",AND(H21&lt;&gt;"",ISNUMBER(H21))),"Please do not populate grey cells",""))</f>
        <v/>
      </c>
    </row>
    <row r="22" spans="2:9" x14ac:dyDescent="0.2">
      <c r="B22" s="6" t="s">
        <v>31</v>
      </c>
      <c r="C22" s="73" t="s">
        <v>23</v>
      </c>
      <c r="D22" s="9" t="s">
        <v>5</v>
      </c>
      <c r="E22" s="10" t="s">
        <v>4</v>
      </c>
      <c r="F22" s="5" t="s">
        <v>6</v>
      </c>
      <c r="G22" s="5" t="s">
        <v>27</v>
      </c>
      <c r="H22" s="78"/>
      <c r="I22" s="17" t="str">
        <f>IF(AND(VLOOKUP(B22,'iCover Sheet'!$B$15:$D$21,3,0)="Yes",H22=""),"Please populate yellow cell",IF(AND(VLOOKUP(B22,'iCover Sheet'!$B$15:$D$21,3,0)&lt;&gt;"Yes",AND(H22&lt;&gt;"",ISNUMBER(H22))),"Please do not populate grey cells",""))</f>
        <v/>
      </c>
    </row>
    <row r="23" spans="2:9" x14ac:dyDescent="0.2">
      <c r="B23" s="7" t="s">
        <v>31</v>
      </c>
      <c r="C23" s="72" t="s">
        <v>23</v>
      </c>
      <c r="D23" s="71" t="s">
        <v>5</v>
      </c>
      <c r="E23" s="70" t="s">
        <v>4</v>
      </c>
      <c r="F23" s="5" t="s">
        <v>120</v>
      </c>
      <c r="G23" s="5" t="s">
        <v>28</v>
      </c>
      <c r="H23" s="48" t="s">
        <v>124</v>
      </c>
      <c r="I23" s="17" t="str">
        <f>IF(AND(VLOOKUP(B23,'iCover Sheet'!$B$15:$D$21,3,0)="Yes",H23=""),"Please populate yellow cell",IF(AND(VLOOKUP(B23,'iCover Sheet'!$B$15:$D$21,3,0)&lt;&gt;"Yes",AND(H23&lt;&gt;"",ISNUMBER(H23))),"Please do not populate grey cells",""))</f>
        <v/>
      </c>
    </row>
    <row r="24" spans="2:9" x14ac:dyDescent="0.2">
      <c r="B24" s="7" t="s">
        <v>31</v>
      </c>
      <c r="C24" s="72" t="s">
        <v>23</v>
      </c>
      <c r="D24" s="9" t="s">
        <v>9</v>
      </c>
      <c r="E24" s="10" t="s">
        <v>8</v>
      </c>
      <c r="F24" s="5" t="s">
        <v>6</v>
      </c>
      <c r="G24" s="5" t="s">
        <v>27</v>
      </c>
      <c r="H24" s="78"/>
      <c r="I24" s="17" t="str">
        <f>IF(AND(VLOOKUP(B24,'iCover Sheet'!$B$15:$D$21,3,0)="Yes",H24=""),"Please populate yellow cell",IF(AND(VLOOKUP(B24,'iCover Sheet'!$B$15:$D$21,3,0)&lt;&gt;"Yes",AND(H24&lt;&gt;"",ISNUMBER(H24))),"Please do not populate grey cells",""))</f>
        <v/>
      </c>
    </row>
    <row r="25" spans="2:9" x14ac:dyDescent="0.2">
      <c r="B25" s="7" t="s">
        <v>31</v>
      </c>
      <c r="C25" s="72" t="s">
        <v>23</v>
      </c>
      <c r="D25" s="71" t="s">
        <v>9</v>
      </c>
      <c r="E25" s="70" t="s">
        <v>8</v>
      </c>
      <c r="F25" s="5" t="s">
        <v>120</v>
      </c>
      <c r="G25" s="5" t="s">
        <v>28</v>
      </c>
      <c r="H25" s="48" t="s">
        <v>124</v>
      </c>
      <c r="I25" s="17" t="str">
        <f>IF(AND(VLOOKUP(B25,'iCover Sheet'!$B$15:$D$21,3,0)="Yes",H25=""),"Please populate yellow cell",IF(AND(VLOOKUP(B25,'iCover Sheet'!$B$15:$D$21,3,0)&lt;&gt;"Yes",AND(H25&lt;&gt;"",ISNUMBER(H25))),"Please do not populate grey cells",""))</f>
        <v/>
      </c>
    </row>
    <row r="26" spans="2:9" x14ac:dyDescent="0.2">
      <c r="B26" s="7" t="s">
        <v>31</v>
      </c>
      <c r="C26" s="72" t="s">
        <v>23</v>
      </c>
      <c r="D26" s="9" t="s">
        <v>15</v>
      </c>
      <c r="E26" s="10" t="s">
        <v>145</v>
      </c>
      <c r="F26" s="5" t="s">
        <v>6</v>
      </c>
      <c r="G26" s="5" t="s">
        <v>27</v>
      </c>
      <c r="H26" s="78"/>
      <c r="I26" s="17" t="str">
        <f>IF(AND(VLOOKUP(B26,'iCover Sheet'!$B$15:$D$21,3,0)="Yes",H26=""),"Please populate yellow cell",IF(AND(VLOOKUP(B26,'iCover Sheet'!$B$15:$D$21,3,0)&lt;&gt;"Yes",AND(H26&lt;&gt;"",ISNUMBER(H26))),"Please do not populate grey cells",""))</f>
        <v/>
      </c>
    </row>
    <row r="27" spans="2:9" x14ac:dyDescent="0.2">
      <c r="B27" s="7" t="s">
        <v>31</v>
      </c>
      <c r="C27" s="72" t="s">
        <v>23</v>
      </c>
      <c r="D27" s="71" t="s">
        <v>15</v>
      </c>
      <c r="E27" s="70" t="s">
        <v>145</v>
      </c>
      <c r="F27" s="5" t="s">
        <v>120</v>
      </c>
      <c r="G27" s="5" t="s">
        <v>28</v>
      </c>
      <c r="H27" s="48" t="s">
        <v>124</v>
      </c>
      <c r="I27" s="17" t="str">
        <f>IF(AND(VLOOKUP(B27,'iCover Sheet'!$B$15:$D$21,3,0)="Yes",H27=""),"Please populate yellow cell",IF(AND(VLOOKUP(B27,'iCover Sheet'!$B$15:$D$21,3,0)&lt;&gt;"Yes",AND(H27&lt;&gt;"",ISNUMBER(H27))),"Please do not populate grey cells",""))</f>
        <v/>
      </c>
    </row>
    <row r="28" spans="2:9" x14ac:dyDescent="0.2">
      <c r="B28" s="29" t="s">
        <v>31</v>
      </c>
      <c r="C28" s="30" t="s">
        <v>23</v>
      </c>
      <c r="D28" s="69" t="s">
        <v>18</v>
      </c>
      <c r="E28" s="30" t="s">
        <v>146</v>
      </c>
      <c r="F28" s="5" t="s">
        <v>6</v>
      </c>
      <c r="G28" s="5" t="s">
        <v>27</v>
      </c>
      <c r="H28" s="78"/>
      <c r="I28" s="17" t="str">
        <f>IF(AND(VLOOKUP(B28,'iCover Sheet'!$B$15:$D$21,3,0)="Yes",H28=""),"Please populate yellow cell",IF(AND(VLOOKUP(B28,'iCover Sheet'!$B$15:$D$21,3,0)&lt;&gt;"Yes",AND(H28&lt;&gt;"",ISNUMBER(H28))),"Please do not populate grey cells",""))</f>
        <v/>
      </c>
    </row>
    <row r="29" spans="2:9" x14ac:dyDescent="0.2">
      <c r="B29" s="7" t="s">
        <v>31</v>
      </c>
      <c r="C29" s="72" t="s">
        <v>23</v>
      </c>
      <c r="D29" s="71" t="s">
        <v>18</v>
      </c>
      <c r="E29" s="70" t="s">
        <v>146</v>
      </c>
      <c r="F29" s="5" t="s">
        <v>120</v>
      </c>
      <c r="G29" s="5" t="s">
        <v>28</v>
      </c>
      <c r="H29" s="48" t="s">
        <v>124</v>
      </c>
      <c r="I29" s="17" t="str">
        <f>IF(AND(VLOOKUP(B29,'iCover Sheet'!$B$15:$D$21,3,0)="Yes",H29=""),"Please populate yellow cell",IF(AND(VLOOKUP(B29,'iCover Sheet'!$B$15:$D$21,3,0)&lt;&gt;"Yes",AND(H29&lt;&gt;"",ISNUMBER(H29))),"Please do not populate grey cells",""))</f>
        <v/>
      </c>
    </row>
    <row r="30" spans="2:9" x14ac:dyDescent="0.2">
      <c r="B30" s="7" t="s">
        <v>31</v>
      </c>
      <c r="C30" s="72" t="s">
        <v>23</v>
      </c>
      <c r="D30" s="9" t="s">
        <v>19</v>
      </c>
      <c r="E30" s="10" t="s">
        <v>14</v>
      </c>
      <c r="F30" s="5" t="s">
        <v>6</v>
      </c>
      <c r="G30" s="5" t="s">
        <v>27</v>
      </c>
      <c r="H30" s="78"/>
      <c r="I30" s="17" t="str">
        <f>IF(AND(VLOOKUP(B30,'iCover Sheet'!$B$15:$D$21,3,0)="Yes",H30=""),"Please populate yellow cell",IF(AND(VLOOKUP(B30,'iCover Sheet'!$B$15:$D$21,3,0)&lt;&gt;"Yes",AND(H30&lt;&gt;"",ISNUMBER(H30))),"Please do not populate grey cells",""))</f>
        <v/>
      </c>
    </row>
    <row r="31" spans="2:9" x14ac:dyDescent="0.2">
      <c r="B31" s="7" t="s">
        <v>31</v>
      </c>
      <c r="C31" s="72" t="s">
        <v>23</v>
      </c>
      <c r="D31" s="71" t="s">
        <v>19</v>
      </c>
      <c r="E31" s="70" t="s">
        <v>14</v>
      </c>
      <c r="F31" s="5" t="s">
        <v>120</v>
      </c>
      <c r="G31" s="5" t="s">
        <v>28</v>
      </c>
      <c r="H31" s="48" t="s">
        <v>124</v>
      </c>
      <c r="I31" s="17" t="str">
        <f>IF(AND(VLOOKUP(B31,'iCover Sheet'!$B$15:$D$21,3,0)="Yes",H31=""),"Please populate yellow cell",IF(AND(VLOOKUP(B31,'iCover Sheet'!$B$15:$D$21,3,0)&lt;&gt;"Yes",AND(H31&lt;&gt;"",ISNUMBER(H31))),"Please do not populate grey cells",""))</f>
        <v/>
      </c>
    </row>
    <row r="32" spans="2:9" x14ac:dyDescent="0.2">
      <c r="B32" s="7" t="s">
        <v>31</v>
      </c>
      <c r="C32" s="72" t="s">
        <v>23</v>
      </c>
      <c r="D32" s="11" t="s">
        <v>22</v>
      </c>
      <c r="E32" s="12" t="s">
        <v>56</v>
      </c>
      <c r="F32" s="5" t="s">
        <v>6</v>
      </c>
      <c r="G32" s="5" t="s">
        <v>29</v>
      </c>
      <c r="H32" s="78"/>
      <c r="I32" s="17" t="str">
        <f>IF(AND(VLOOKUP(B32,'iCover Sheet'!$B$15:$D$21,3,0)="Yes",H32=""),"Please populate yellow cell",IF(AND(VLOOKUP(B32,'iCover Sheet'!$B$15:$D$21,3,0)&lt;&gt;"Yes",AND(H32&lt;&gt;"",ISNUMBER(H32))),"Please do not populate grey cells",""))</f>
        <v/>
      </c>
    </row>
    <row r="33" spans="2:9" x14ac:dyDescent="0.2">
      <c r="B33" s="7" t="s">
        <v>31</v>
      </c>
      <c r="C33" s="72" t="s">
        <v>23</v>
      </c>
      <c r="D33" s="11" t="s">
        <v>147</v>
      </c>
      <c r="E33" s="12" t="s">
        <v>55</v>
      </c>
      <c r="F33" s="5" t="s">
        <v>6</v>
      </c>
      <c r="G33" s="5" t="s">
        <v>29</v>
      </c>
      <c r="H33" s="78"/>
      <c r="I33" s="17" t="str">
        <f>IF(AND(VLOOKUP(B33,'iCover Sheet'!$B$15:$D$21,3,0)="Yes",H33=""),"Please populate yellow cell",IF(AND(VLOOKUP(B33,'iCover Sheet'!$B$15:$D$21,3,0)&lt;&gt;"Yes",AND(H33&lt;&gt;"",ISNUMBER(H33))),"Please do not populate grey cells",""))</f>
        <v/>
      </c>
    </row>
    <row r="34" spans="2:9" x14ac:dyDescent="0.2">
      <c r="B34" s="4" t="s">
        <v>31</v>
      </c>
      <c r="C34" s="70" t="s">
        <v>23</v>
      </c>
      <c r="D34" s="11" t="s">
        <v>148</v>
      </c>
      <c r="E34" s="12" t="s">
        <v>21</v>
      </c>
      <c r="F34" s="5" t="s">
        <v>6</v>
      </c>
      <c r="G34" s="5" t="s">
        <v>30</v>
      </c>
      <c r="H34" s="78"/>
      <c r="I34" s="17" t="str">
        <f>IF(AND(VLOOKUP(B34,'iCover Sheet'!$B$15:$D$21,3,0)="Yes",H34=""),"Please populate yellow cell",IF(AND(VLOOKUP(B34,'iCover Sheet'!$B$15:$D$21,3,0)&lt;&gt;"Yes",AND(H34&lt;&gt;"",ISNUMBER(H34))),"Please do not populate grey cells",""))</f>
        <v/>
      </c>
    </row>
    <row r="36" spans="2:9" x14ac:dyDescent="0.2">
      <c r="B36" s="74" t="s">
        <v>153</v>
      </c>
    </row>
  </sheetData>
  <sheetProtection algorithmName="SHA-512" hashValue="jlYnBRtNPfb3P8g6x3r5zZuqjxp8XxNYo7HHcM9wDZpUouaF4MqV49c5h+37LM7hET5KiuAbR+YnhhqITySrwg==" saltValue="HpZHnD2x6CFhYKz5qNNBoA==" spinCount="100000" sheet="1" objects="1" scenarios="1"/>
  <conditionalFormatting sqref="H9 H11 H13 H17 H19:H22 H24 H26 H30 H32:H34 H15 H28">
    <cfRule type="expression" dxfId="13" priority="6">
      <formula>H9=""</formula>
    </cfRule>
  </conditionalFormatting>
  <dataValidations count="2">
    <dataValidation type="list" allowBlank="1" showInputMessage="1" showErrorMessage="1" sqref="M6:S9 N5 S5" xr:uid="{187FA5F5-11C2-4520-A9D0-44FF4CA471CC}">
      <formula1>YesNo</formula1>
    </dataValidation>
    <dataValidation type="custom" allowBlank="1" showInputMessage="1" showErrorMessage="1" errorTitle="Input Error" error="Value input must be greater than zero and to no more than two decimal places." sqref="H9 H11 H32:H34 H17 H19:H22 H24 H15 H30 H13 H26 H28" xr:uid="{C6101834-BB7D-4E30-A9AA-54F88F3BCDD8}">
      <formula1>AND(ISNUMBER(H9),H9&gt;0,OR(IF(ISERROR(FIND(".",H9)),LEN(H9)&gt;0,LEN(MID(H9,FIND(".",H9)+1,25))&lt;3)))</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5" id="{CAECA965-86E7-42E0-AE3B-43724086D0D9}">
            <xm:f>VLOOKUP($B9,'iCover Sheet'!$B$15:$D$21,3,0)&lt;&gt;"Yes"</xm:f>
            <x14:dxf>
              <fill>
                <patternFill>
                  <bgColor theme="0" tint="-0.24994659260841701"/>
                </patternFill>
              </fill>
            </x14:dxf>
          </x14:cfRule>
          <xm:sqref>B9:H9 B11:H11 B10:G10 B13:H13 B12:G12 B17:H17 B16:G16 B19:H22 B18:G18 B24:H24 B23:G23 B26:H26 B25:G25 B30:H30 B29:G29 B32:H34 B31:G31 B15:H15 B14:G14 B28:H28 B27:G27</xm:sqref>
        </x14:conditionalFormatting>
        <x14:conditionalFormatting xmlns:xm="http://schemas.microsoft.com/office/excel/2006/main">
          <x14:cfRule type="expression" priority="7" id="{A3B277C3-1FE9-4D78-9941-1809338EB9D1}">
            <xm:f>VLOOKUP($B10,'iCover Sheet'!$B$15:$D$21,3,0)&lt;&gt;"Yes"</xm:f>
            <x14:dxf>
              <font>
                <color theme="0" tint="-0.24994659260841701"/>
              </font>
            </x14:dxf>
          </x14:cfRule>
          <xm:sqref>B10:E10 B12:E12 B14:B16 C14:E14 C16:E16 B18:E18 B20:C20 B22:B27 B29:B34 C22:C27 C29:C34 D23:E23 D25:E25 D27:E27 D29:E29 D31:E31 C15</xm:sqref>
        </x14:conditionalFormatting>
        <x14:conditionalFormatting xmlns:xm="http://schemas.microsoft.com/office/excel/2006/main">
          <x14:cfRule type="expression" priority="19" id="{29F49E68-AB22-47B5-BE67-DDC716FB52B0}">
            <xm:f>VLOOKUP(M$4,'iCover Sheet'!$B$15:$D$21,3,0)&lt;&gt;"Yes"</xm:f>
            <x14:dxf>
              <fill>
                <patternFill>
                  <bgColor theme="0" tint="-0.24994659260841701"/>
                </patternFill>
              </fill>
            </x14:dxf>
          </x14:cfRule>
          <x14:cfRule type="expression" priority="21" id="{16C79A38-3CB3-4651-AAD8-281ACB44FF0A}">
            <xm:f>AND(VLOOKUP(M$4,'iCover Sheet'!$B$15:$D$21,3,0)="Yes",M5="")</xm:f>
            <x14:dxf>
              <fill>
                <patternFill>
                  <bgColor rgb="FFFFFFCC"/>
                </patternFill>
              </fill>
            </x14:dxf>
          </x14:cfRule>
          <xm:sqref>M5:S9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DA1BE-2D3C-4482-82AA-5BC519965C69}">
  <sheetPr codeName="Sheet4">
    <tabColor rgb="FF185C37"/>
  </sheetPr>
  <dimension ref="B2:J14"/>
  <sheetViews>
    <sheetView workbookViewId="0">
      <selection activeCell="J14" sqref="J14"/>
    </sheetView>
  </sheetViews>
  <sheetFormatPr defaultColWidth="9.33203125" defaultRowHeight="11.25" x14ac:dyDescent="0.2"/>
  <cols>
    <col min="1" max="1" width="3.83203125" style="16" customWidth="1"/>
    <col min="2" max="2" width="45" style="16" customWidth="1"/>
    <col min="3" max="16384" width="9.33203125" style="16"/>
  </cols>
  <sheetData>
    <row r="2" spans="2:10" x14ac:dyDescent="0.2">
      <c r="B2" s="19" t="s">
        <v>126</v>
      </c>
    </row>
    <row r="4" spans="2:10" x14ac:dyDescent="0.2">
      <c r="B4" s="15" t="s">
        <v>35</v>
      </c>
      <c r="C4" s="15" t="s">
        <v>45</v>
      </c>
      <c r="D4" s="15" t="s">
        <v>46</v>
      </c>
      <c r="E4" s="15" t="s">
        <v>47</v>
      </c>
      <c r="F4" s="15" t="s">
        <v>48</v>
      </c>
      <c r="G4" s="15" t="s">
        <v>49</v>
      </c>
      <c r="H4" s="15" t="s">
        <v>50</v>
      </c>
      <c r="I4" s="15" t="s">
        <v>51</v>
      </c>
    </row>
    <row r="5" spans="2:10" ht="45" customHeight="1" x14ac:dyDescent="0.2">
      <c r="B5" s="50" t="s">
        <v>154</v>
      </c>
      <c r="C5" s="84"/>
      <c r="D5" s="85"/>
      <c r="E5" s="86"/>
      <c r="F5" s="86"/>
      <c r="G5" s="86"/>
      <c r="H5" s="86"/>
      <c r="I5" s="86"/>
      <c r="J5" s="51" t="str">
        <f t="array" ref="J5">IF(SUM(TRANSPOSE('iCover Sheet'!$D$15:$D$21&lt;&gt;"Yes")*(iVariables!C5:I5&lt;&gt;"")),"Please do not populate grey cells",IF(SUM(TRANSPOSE('iCover Sheet'!$D$15:$D$21="Yes")*(iVariables!C5:I5="")),"Please populate yellow cell(s)",""))</f>
        <v/>
      </c>
    </row>
    <row r="6" spans="2:10" x14ac:dyDescent="0.2">
      <c r="B6" s="1" t="s">
        <v>52</v>
      </c>
      <c r="C6" s="81"/>
      <c r="D6" s="82"/>
      <c r="E6" s="83"/>
      <c r="F6" s="83"/>
      <c r="G6" s="83"/>
      <c r="H6" s="83"/>
      <c r="I6" s="83"/>
      <c r="J6" s="17" t="str">
        <f t="array" ref="J6">IF(SUM(TRANSPOSE('iCover Sheet'!$D$15:$D$21&lt;&gt;"Yes")*(iVariables!C6:I6&lt;&gt;"")),"Please do not populate grey cells",IF(SUM(TRANSPOSE('iCover Sheet'!$D$15:$D$21="Yes")*(iVariables!C6:I6="")),"Please populate yellow cell(s)",""))</f>
        <v/>
      </c>
    </row>
    <row r="7" spans="2:10" x14ac:dyDescent="0.2">
      <c r="B7" s="1" t="s">
        <v>53</v>
      </c>
      <c r="C7" s="81"/>
      <c r="D7" s="82"/>
      <c r="E7" s="83"/>
      <c r="F7" s="83"/>
      <c r="G7" s="83"/>
      <c r="H7" s="83"/>
      <c r="I7" s="83"/>
      <c r="J7" s="17" t="str">
        <f t="array" ref="J7">IF(SUM(TRANSPOSE('iCover Sheet'!$D$15:$D$21&lt;&gt;"Yes")*(iVariables!C7:I7&lt;&gt;"")),"Please do not populate grey cells",IF(SUM(TRANSPOSE('iCover Sheet'!$D$15:$D$21="Yes")*(iVariables!C7:I7="")),"Please populate yellow cell(s)",""))</f>
        <v/>
      </c>
    </row>
    <row r="8" spans="2:10" x14ac:dyDescent="0.2">
      <c r="F8" s="17"/>
      <c r="G8" s="17"/>
      <c r="H8" s="17"/>
      <c r="I8" s="17"/>
    </row>
    <row r="10" spans="2:10" x14ac:dyDescent="0.2">
      <c r="B10" s="19" t="s">
        <v>127</v>
      </c>
    </row>
    <row r="12" spans="2:10" x14ac:dyDescent="0.2">
      <c r="B12" s="15" t="s">
        <v>35</v>
      </c>
      <c r="C12" s="15" t="s">
        <v>45</v>
      </c>
      <c r="D12" s="15" t="s">
        <v>46</v>
      </c>
      <c r="E12" s="15" t="s">
        <v>47</v>
      </c>
      <c r="F12" s="15" t="s">
        <v>48</v>
      </c>
      <c r="G12" s="15" t="s">
        <v>49</v>
      </c>
      <c r="H12" s="15" t="s">
        <v>50</v>
      </c>
      <c r="I12" s="15" t="s">
        <v>51</v>
      </c>
    </row>
    <row r="13" spans="2:10" ht="22.5" x14ac:dyDescent="0.2">
      <c r="B13" s="49" t="s">
        <v>128</v>
      </c>
      <c r="C13" s="80"/>
      <c r="D13" s="80"/>
      <c r="E13" s="80"/>
      <c r="F13" s="80"/>
      <c r="G13" s="80"/>
      <c r="H13" s="80"/>
      <c r="I13" s="80"/>
      <c r="J13" s="51" t="str">
        <f t="array" ref="J13">IF(SUM(TRANSPOSE('iCover Sheet'!$D$15:$D$21&lt;&gt;"Yes")*(iVariables!C13:I13&lt;&gt;"")),"Please do not populate grey cells",IF(SUM(TRANSPOSE('iCover Sheet'!$D$15:$D$21="Yes")*(iVariables!C13:I13="")),"Please populate yellow cell(s)",""))</f>
        <v/>
      </c>
    </row>
    <row r="14" spans="2:10" ht="22.5" x14ac:dyDescent="0.2">
      <c r="B14" s="50" t="s">
        <v>129</v>
      </c>
      <c r="C14" s="84"/>
      <c r="D14" s="85"/>
      <c r="E14" s="86"/>
      <c r="F14" s="86"/>
      <c r="G14" s="86"/>
      <c r="H14" s="86"/>
      <c r="I14" s="86"/>
      <c r="J14" s="51" t="str">
        <f t="array" ref="J14">IF(SUM(TRANSPOSE('iCover Sheet'!$D$15:$D$21&lt;&gt;"Yes")*(iVariables!C14:I14&lt;&gt;""),TRANSPOSE('iCover Sheet'!$D$15:$D$21="Yes")*(iVariables!C13:I13="No")*(iVariables!C14:I14&lt;&gt;"")),"Please do not populate grey cells",IF(SUM(TRANSPOSE('iCover Sheet'!$D$15:$D$21="Yes")*(iVariables!C13:I13="Yes")*(iVariables!C14:I14="")),"Please populate yellow cell(s)",""))</f>
        <v/>
      </c>
    </row>
  </sheetData>
  <sheetProtection algorithmName="SHA-512" hashValue="bjLAKoVfqm8SCcROlKWPufWuSSJiq4eYSyHRiruNcNX1S2e1+L0tro3+vbnG4mXi1kwqWRIjK9ri/DPuuhdfOg==" saltValue="Wk5ycMx43eLRF9qMX60DZA==" spinCount="100000" sheet="1" objects="1" scenarios="1"/>
  <conditionalFormatting sqref="C5:I7 C13:I14">
    <cfRule type="expression" dxfId="8" priority="13">
      <formula>C5=""</formula>
    </cfRule>
  </conditionalFormatting>
  <conditionalFormatting sqref="C14:I14">
    <cfRule type="expression" dxfId="7" priority="1">
      <formula>C13="No"</formula>
    </cfRule>
  </conditionalFormatting>
  <dataValidations count="2">
    <dataValidation type="list" allowBlank="1" showInputMessage="1" showErrorMessage="1" sqref="C13:I13" xr:uid="{30997392-E8BA-40CA-9475-AA3FEE8EF3D4}">
      <formula1>YesNo</formula1>
    </dataValidation>
    <dataValidation type="custom" allowBlank="1" showInputMessage="1" showErrorMessage="1" errorTitle="Input Error" error="Value input must be greater than zero and to no more than two decimal places." sqref="C5:I7 C14:I14" xr:uid="{CD7CFD69-DE9F-4466-B29E-456B847340FB}">
      <formula1>AND(ISNUMBER(C5),C5&gt;0,OR(IF(ISERROR(FIND(".",C5)),LEN(C5)&gt;0,LEN(MID(C5,FIND(".",C5)+1,25))&lt;5)))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4" id="{F6062569-E3F0-4756-BE54-47D40345143E}">
            <xm:f>VLOOKUP(RIGHT(C$4,2),'iCover Sheet'!$B$15:$D$21,3,0)&lt;&gt;"Yes"</xm:f>
            <x14:dxf>
              <fill>
                <patternFill>
                  <bgColor theme="0" tint="-0.24994659260841701"/>
                </patternFill>
              </fill>
            </x14:dxf>
          </x14:cfRule>
          <xm:sqref>C5:I7 C13:I14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3805-9842-456C-979C-4B8FA37ED785}">
  <sheetPr codeName="Sheet5">
    <tabColor rgb="FF185C37"/>
  </sheetPr>
  <dimension ref="B2:J12"/>
  <sheetViews>
    <sheetView workbookViewId="0">
      <selection activeCell="C5" sqref="C5:I8"/>
    </sheetView>
  </sheetViews>
  <sheetFormatPr defaultColWidth="9.33203125" defaultRowHeight="11.25" x14ac:dyDescent="0.2"/>
  <cols>
    <col min="1" max="1" width="3.83203125" style="16" customWidth="1"/>
    <col min="2" max="2" width="13.5" style="16" customWidth="1"/>
    <col min="3" max="16384" width="9.33203125" style="16"/>
  </cols>
  <sheetData>
    <row r="2" spans="2:10" x14ac:dyDescent="0.2">
      <c r="B2" s="19" t="s">
        <v>114</v>
      </c>
    </row>
    <row r="4" spans="2:10" ht="22.5" x14ac:dyDescent="0.2">
      <c r="B4" s="14" t="s">
        <v>77</v>
      </c>
      <c r="C4" s="20" t="s">
        <v>45</v>
      </c>
      <c r="D4" s="20" t="s">
        <v>46</v>
      </c>
      <c r="E4" s="20" t="s">
        <v>47</v>
      </c>
      <c r="F4" s="20" t="s">
        <v>48</v>
      </c>
      <c r="G4" s="20" t="s">
        <v>49</v>
      </c>
      <c r="H4" s="20" t="s">
        <v>50</v>
      </c>
      <c r="I4" s="20" t="s">
        <v>51</v>
      </c>
    </row>
    <row r="5" spans="2:10" x14ac:dyDescent="0.2">
      <c r="B5" s="2" t="s">
        <v>78</v>
      </c>
      <c r="C5" s="83"/>
      <c r="D5" s="83"/>
      <c r="E5" s="83"/>
      <c r="F5" s="83"/>
      <c r="G5" s="83"/>
      <c r="H5" s="83"/>
      <c r="I5" s="83"/>
      <c r="J5" s="17" t="str">
        <f t="array" ref="J5">IF(SUM(TRANSPOSE('iCover Sheet'!$D$15:$D$21&lt;&gt;"Yes")*(C5:I5&lt;&gt;"")),"Please do not populate grey cells",IF(SUM(TRANSPOSE('iCover Sheet'!$D$15:$D$21="Yes")*(C5:I5="")),"Please populate yellow cell(s)",""))</f>
        <v/>
      </c>
    </row>
    <row r="6" spans="2:10" x14ac:dyDescent="0.2">
      <c r="B6" s="2" t="s">
        <v>79</v>
      </c>
      <c r="C6" s="83"/>
      <c r="D6" s="83"/>
      <c r="E6" s="83"/>
      <c r="F6" s="83"/>
      <c r="G6" s="83"/>
      <c r="H6" s="83"/>
      <c r="I6" s="83"/>
      <c r="J6" s="17" t="str">
        <f t="array" ref="J6">IF(SUM(TRANSPOSE('iCover Sheet'!$D$15:$D$21&lt;&gt;"Yes")*(C6:I6&lt;&gt;"")),"Please do not populate grey cells",IF(SUM(TRANSPOSE('iCover Sheet'!$D$15:$D$21="Yes")*(C6:I6="")),"Please populate yellow cell(s)",""))</f>
        <v/>
      </c>
    </row>
    <row r="7" spans="2:10" x14ac:dyDescent="0.2">
      <c r="B7" s="2" t="s">
        <v>80</v>
      </c>
      <c r="C7" s="83"/>
      <c r="D7" s="83"/>
      <c r="E7" s="83"/>
      <c r="F7" s="83"/>
      <c r="G7" s="83"/>
      <c r="H7" s="83"/>
      <c r="I7" s="83"/>
      <c r="J7" s="17" t="str">
        <f t="array" ref="J7">IF(SUM(TRANSPOSE('iCover Sheet'!$D$15:$D$21&lt;&gt;"Yes")*(C7:I7&lt;&gt;"")),"Please do not populate grey cells",IF(SUM(TRANSPOSE('iCover Sheet'!$D$15:$D$21="Yes")*(C7:I7="")),"Please populate yellow cell(s)",""))</f>
        <v/>
      </c>
    </row>
    <row r="8" spans="2:10" x14ac:dyDescent="0.2">
      <c r="B8" s="2" t="s">
        <v>81</v>
      </c>
      <c r="C8" s="83"/>
      <c r="D8" s="83"/>
      <c r="E8" s="83"/>
      <c r="F8" s="83"/>
      <c r="G8" s="83"/>
      <c r="H8" s="83"/>
      <c r="I8" s="83"/>
      <c r="J8" s="17" t="str">
        <f t="array" ref="J8">IF(SUM(TRANSPOSE('iCover Sheet'!$D$15:$D$21&lt;&gt;"Yes")*(C8:I8&lt;&gt;"")),"Please do not populate grey cells",IF(SUM(TRANSPOSE('iCover Sheet'!$D$15:$D$21="Yes")*(C8:I8="")),"Please populate yellow cell(s)",""))</f>
        <v/>
      </c>
    </row>
    <row r="9" spans="2:10" x14ac:dyDescent="0.2">
      <c r="B9" s="16" t="s">
        <v>115</v>
      </c>
    </row>
    <row r="12" spans="2:10" x14ac:dyDescent="0.2">
      <c r="B12" s="17"/>
    </row>
  </sheetData>
  <sheetProtection algorithmName="SHA-512" hashValue="1SHuVcxBzoNndI8EJzualVt/xpcOA3KEzoO2ArppCw42J/Kxi/OmRSkRfeb+SaPHav6VQBb1u4c3mikJac0hyg==" saltValue="UOzNa3iRlVL5LiEqLWOleQ==" spinCount="100000" sheet="1" objects="1" scenarios="1"/>
  <conditionalFormatting sqref="C5:I8">
    <cfRule type="expression" dxfId="5" priority="12">
      <formula>C5=""</formula>
    </cfRule>
  </conditionalFormatting>
  <dataValidations count="1">
    <dataValidation type="custom" allowBlank="1" showInputMessage="1" showErrorMessage="1" errorTitle="Input Error" error="Value input must be greater than zero and to no more than two decimal places." sqref="C5:I8" xr:uid="{E9980E6C-15B4-4E3B-8098-33F2A498EEBF}">
      <formula1>AND(ISNUMBER(C5),C5&gt;0,OR(IF(ISERROR(FIND(".",C5)),LEN(C5)&gt;0,LEN(MID(C5,FIND(".",C5)+1,25))&lt;5)))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A95B8FA7-CEED-4541-A6F1-D52A3033F419}">
            <xm:f>VLOOKUP(RIGHT(C$4,2),'iCover Sheet'!$B$15:$D$21,3,0)&lt;&gt;"Yes"</xm:f>
            <x14:dxf>
              <fill>
                <patternFill>
                  <bgColor theme="0" tint="-0.24994659260841701"/>
                </patternFill>
              </fill>
            </x14:dxf>
          </x14:cfRule>
          <xm:sqref>C5:I8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6">
    <tabColor rgb="FFC00000"/>
  </sheetPr>
  <dimension ref="B2:J53"/>
  <sheetViews>
    <sheetView zoomScaleNormal="100" workbookViewId="0">
      <selection activeCell="I35" sqref="I35"/>
    </sheetView>
  </sheetViews>
  <sheetFormatPr defaultColWidth="9.33203125" defaultRowHeight="11.25" x14ac:dyDescent="0.2"/>
  <cols>
    <col min="1" max="1" width="3.83203125" style="16" customWidth="1"/>
    <col min="2" max="2" width="9.6640625" style="16" bestFit="1" customWidth="1"/>
    <col min="3" max="3" width="12.6640625" style="16" bestFit="1" customWidth="1"/>
    <col min="4" max="4" width="41.5" style="16" bestFit="1" customWidth="1"/>
    <col min="5" max="5" width="16.5" style="16" bestFit="1" customWidth="1"/>
    <col min="6" max="6" width="41.5" style="16" bestFit="1" customWidth="1"/>
    <col min="7" max="7" width="14.83203125" style="16" bestFit="1" customWidth="1"/>
    <col min="8" max="8" width="13.33203125" style="16" customWidth="1"/>
    <col min="9" max="9" width="13.6640625" style="16" bestFit="1" customWidth="1"/>
    <col min="10" max="10" width="15.1640625" style="16" customWidth="1"/>
    <col min="11" max="16384" width="9.33203125" style="16"/>
  </cols>
  <sheetData>
    <row r="2" spans="2:10" x14ac:dyDescent="0.2">
      <c r="B2" s="19" t="s">
        <v>82</v>
      </c>
    </row>
    <row r="4" spans="2:10" ht="22.5" x14ac:dyDescent="0.2">
      <c r="B4" s="39" t="s">
        <v>131</v>
      </c>
      <c r="C4" s="14" t="s">
        <v>24</v>
      </c>
      <c r="D4" s="14" t="s">
        <v>0</v>
      </c>
      <c r="E4" s="14" t="s">
        <v>25</v>
      </c>
      <c r="F4" s="14" t="s">
        <v>1</v>
      </c>
      <c r="G4" s="14" t="s">
        <v>2</v>
      </c>
      <c r="H4" s="14" t="s">
        <v>26</v>
      </c>
      <c r="I4" s="14" t="s">
        <v>133</v>
      </c>
      <c r="J4" s="14" t="s">
        <v>108</v>
      </c>
    </row>
    <row r="5" spans="2:10" x14ac:dyDescent="0.2">
      <c r="B5" s="52" t="str">
        <f>T(VLOOKUP(C5,'iCover Sheet'!$B$15:$D$21,3,0))</f>
        <v/>
      </c>
      <c r="C5" s="5" t="s">
        <v>3</v>
      </c>
      <c r="D5" s="21" t="s">
        <v>4</v>
      </c>
      <c r="E5" s="5" t="s">
        <v>5</v>
      </c>
      <c r="F5" s="21" t="s">
        <v>4</v>
      </c>
      <c r="G5" s="5" t="s">
        <v>6</v>
      </c>
      <c r="H5" s="5" t="s">
        <v>27</v>
      </c>
      <c r="I5" s="22">
        <f>'iService Rates'!H9*(1+(Lot3AManOH+Lot3ACorpOH))*(1+Lot3AProfit)</f>
        <v>0</v>
      </c>
      <c r="J5" s="75">
        <v>0.9</v>
      </c>
    </row>
    <row r="6" spans="2:10" x14ac:dyDescent="0.2">
      <c r="B6" s="23" t="str">
        <f>T(VLOOKUP(C6,'iCover Sheet'!$B$15:$D$21,3,0))</f>
        <v/>
      </c>
      <c r="C6" s="5" t="s">
        <v>7</v>
      </c>
      <c r="D6" s="21" t="s">
        <v>8</v>
      </c>
      <c r="E6" s="5" t="s">
        <v>9</v>
      </c>
      <c r="F6" s="21" t="s">
        <v>8</v>
      </c>
      <c r="G6" s="5" t="s">
        <v>6</v>
      </c>
      <c r="H6" s="5" t="s">
        <v>27</v>
      </c>
      <c r="I6" s="22">
        <f>'iService Rates'!H11*(1+(Lot3BManOH+Lot3BCorpOH))*(1+Lot3BProfit)</f>
        <v>0</v>
      </c>
      <c r="J6" s="75">
        <v>0.9</v>
      </c>
    </row>
    <row r="7" spans="2:10" x14ac:dyDescent="0.2">
      <c r="B7" s="52" t="str">
        <f>T(VLOOKUP(C7,'iCover Sheet'!$B$15:$D$21,3,0))</f>
        <v/>
      </c>
      <c r="C7" s="3" t="s">
        <v>10</v>
      </c>
      <c r="D7" s="24" t="s">
        <v>11</v>
      </c>
      <c r="E7" s="5" t="s">
        <v>15</v>
      </c>
      <c r="F7" s="21" t="s">
        <v>145</v>
      </c>
      <c r="G7" s="5" t="s">
        <v>6</v>
      </c>
      <c r="H7" s="5" t="s">
        <v>27</v>
      </c>
      <c r="I7" s="22">
        <f>'iService Rates'!H13*(1+(Lot3CManOH+Lot3CCorpOH))*(1+Lot3CProfit)</f>
        <v>0</v>
      </c>
      <c r="J7" s="75">
        <v>0.45</v>
      </c>
    </row>
    <row r="8" spans="2:10" x14ac:dyDescent="0.2">
      <c r="B8" s="55" t="str">
        <f>T(VLOOKUP(C8,'iCover Sheet'!$B$15:$D$21,3,0))</f>
        <v/>
      </c>
      <c r="C8" s="4" t="s">
        <v>10</v>
      </c>
      <c r="D8" s="35" t="s">
        <v>11</v>
      </c>
      <c r="E8" s="5" t="s">
        <v>18</v>
      </c>
      <c r="F8" s="21" t="s">
        <v>146</v>
      </c>
      <c r="G8" s="5" t="s">
        <v>6</v>
      </c>
      <c r="H8" s="5" t="s">
        <v>27</v>
      </c>
      <c r="I8" s="22">
        <f>'iService Rates'!H15*(1+(Lot3CManOH+Lot3CCorpOH))*(1+Lot3CProfit)</f>
        <v>0</v>
      </c>
      <c r="J8" s="75">
        <v>0.45</v>
      </c>
    </row>
    <row r="9" spans="2:10" x14ac:dyDescent="0.2">
      <c r="B9" s="53" t="str">
        <f>T(VLOOKUP(C9,'iCover Sheet'!$B$15:$D$21,3,0))</f>
        <v/>
      </c>
      <c r="C9" s="5" t="s">
        <v>13</v>
      </c>
      <c r="D9" s="21" t="s">
        <v>14</v>
      </c>
      <c r="E9" s="5" t="s">
        <v>19</v>
      </c>
      <c r="F9" s="21" t="s">
        <v>14</v>
      </c>
      <c r="G9" s="5" t="s">
        <v>6</v>
      </c>
      <c r="H9" s="5" t="s">
        <v>27</v>
      </c>
      <c r="I9" s="22">
        <f>'iService Rates'!H17*(1+(Lot3DManOH+Lot3DCorpOH))*(1+Lot3DProfit)</f>
        <v>0</v>
      </c>
      <c r="J9" s="75">
        <v>0.9</v>
      </c>
    </row>
    <row r="10" spans="2:10" x14ac:dyDescent="0.2">
      <c r="B10" s="52" t="str">
        <f>T(VLOOKUP(C10,'iCover Sheet'!$B$15:$D$21,3,0))</f>
        <v/>
      </c>
      <c r="C10" s="3" t="s">
        <v>16</v>
      </c>
      <c r="D10" s="24" t="s">
        <v>17</v>
      </c>
      <c r="E10" s="23" t="s">
        <v>22</v>
      </c>
      <c r="F10" s="25" t="s">
        <v>56</v>
      </c>
      <c r="G10" s="5" t="s">
        <v>6</v>
      </c>
      <c r="H10" s="5" t="s">
        <v>29</v>
      </c>
      <c r="I10" s="22">
        <f>'iService Rates'!H19*(1+(Lot3EManOH+Lot3ECorpOH))*(1+Lot3EProfit)</f>
        <v>0</v>
      </c>
      <c r="J10" s="75">
        <v>0.45</v>
      </c>
    </row>
    <row r="11" spans="2:10" x14ac:dyDescent="0.2">
      <c r="B11" s="55" t="str">
        <f>T(VLOOKUP(C11,'iCover Sheet'!$B$15:$D$21,3,0))</f>
        <v/>
      </c>
      <c r="C11" s="4" t="s">
        <v>16</v>
      </c>
      <c r="D11" s="35" t="s">
        <v>17</v>
      </c>
      <c r="E11" s="23" t="s">
        <v>147</v>
      </c>
      <c r="F11" s="25" t="s">
        <v>55</v>
      </c>
      <c r="G11" s="5" t="s">
        <v>6</v>
      </c>
      <c r="H11" s="5" t="s">
        <v>29</v>
      </c>
      <c r="I11" s="22">
        <f>'iService Rates'!H20*(1+(Lot3EManOH+Lot3ECorpOH))*(1+Lot3EProfit)</f>
        <v>0</v>
      </c>
      <c r="J11" s="75">
        <v>0.45</v>
      </c>
    </row>
    <row r="12" spans="2:10" x14ac:dyDescent="0.2">
      <c r="B12" s="23" t="str">
        <f>T(VLOOKUP(C12,'iCover Sheet'!$B$15:$D$21,3,0))</f>
        <v/>
      </c>
      <c r="C12" s="3" t="s">
        <v>20</v>
      </c>
      <c r="D12" s="24" t="s">
        <v>21</v>
      </c>
      <c r="E12" s="5" t="s">
        <v>148</v>
      </c>
      <c r="F12" s="21" t="s">
        <v>21</v>
      </c>
      <c r="G12" s="5" t="s">
        <v>6</v>
      </c>
      <c r="H12" s="5" t="s">
        <v>30</v>
      </c>
      <c r="I12" s="22">
        <f>'iService Rates'!H21*(1+(Lot3FManOH+Lot3FCorpOH))*(1+Lot3FProfit)</f>
        <v>0</v>
      </c>
      <c r="J12" s="75">
        <v>0.9</v>
      </c>
    </row>
    <row r="13" spans="2:10" x14ac:dyDescent="0.2">
      <c r="B13" s="56" t="str">
        <f>T(VLOOKUP(C13,'iCover Sheet'!$B$15:$D$21,3,0))</f>
        <v/>
      </c>
      <c r="C13" s="6" t="s">
        <v>31</v>
      </c>
      <c r="D13" s="32" t="s">
        <v>23</v>
      </c>
      <c r="E13" s="26" t="s">
        <v>5</v>
      </c>
      <c r="F13" s="24" t="s">
        <v>4</v>
      </c>
      <c r="G13" s="5" t="s">
        <v>6</v>
      </c>
      <c r="H13" s="5" t="s">
        <v>27</v>
      </c>
      <c r="I13" s="22">
        <f>'iService Rates'!H22*(1+(Lot3GManOH+Lot3GCorpOH))*(1+Lot3GProfit)</f>
        <v>0</v>
      </c>
      <c r="J13" s="75">
        <v>0.2</v>
      </c>
    </row>
    <row r="14" spans="2:10" x14ac:dyDescent="0.2">
      <c r="B14" s="57" t="str">
        <f>T(VLOOKUP(C14,'iCover Sheet'!$B$15:$D$21,3,0))</f>
        <v/>
      </c>
      <c r="C14" s="7" t="s">
        <v>31</v>
      </c>
      <c r="D14" s="33" t="s">
        <v>23</v>
      </c>
      <c r="E14" s="26" t="s">
        <v>9</v>
      </c>
      <c r="F14" s="24" t="s">
        <v>8</v>
      </c>
      <c r="G14" s="5" t="s">
        <v>6</v>
      </c>
      <c r="H14" s="5" t="s">
        <v>27</v>
      </c>
      <c r="I14" s="22">
        <f>'iService Rates'!H24*(1+(Lot3GManOH+Lot3GCorpOH))*(1+Lot3GProfit)</f>
        <v>0</v>
      </c>
      <c r="J14" s="75">
        <v>0.2</v>
      </c>
    </row>
    <row r="15" spans="2:10" x14ac:dyDescent="0.2">
      <c r="B15" s="57" t="str">
        <f>T(VLOOKUP(C15,'iCover Sheet'!$B$15:$D$21,3,0))</f>
        <v/>
      </c>
      <c r="C15" s="7" t="s">
        <v>31</v>
      </c>
      <c r="D15" s="33" t="s">
        <v>23</v>
      </c>
      <c r="E15" s="26" t="s">
        <v>15</v>
      </c>
      <c r="F15" s="24" t="s">
        <v>145</v>
      </c>
      <c r="G15" s="5" t="s">
        <v>6</v>
      </c>
      <c r="H15" s="5" t="s">
        <v>27</v>
      </c>
      <c r="I15" s="22">
        <f>'iService Rates'!H26*(1+(Lot3GManOH+Lot3GCorpOH))*(1+Lot3GProfit)</f>
        <v>0</v>
      </c>
      <c r="J15" s="75">
        <v>0.1</v>
      </c>
    </row>
    <row r="16" spans="2:10" x14ac:dyDescent="0.2">
      <c r="B16" s="57" t="str">
        <f>T(VLOOKUP(C16,'iCover Sheet'!$B$15:$D$21,3,0))</f>
        <v/>
      </c>
      <c r="C16" s="7" t="s">
        <v>31</v>
      </c>
      <c r="D16" s="33" t="s">
        <v>23</v>
      </c>
      <c r="E16" s="26" t="s">
        <v>18</v>
      </c>
      <c r="F16" s="24" t="s">
        <v>146</v>
      </c>
      <c r="G16" s="5" t="s">
        <v>6</v>
      </c>
      <c r="H16" s="5" t="s">
        <v>27</v>
      </c>
      <c r="I16" s="22">
        <f>'iService Rates'!H28*(1+(Lot3GManOH+Lot3GCorpOH))*(1+Lot3GProfit)</f>
        <v>0</v>
      </c>
      <c r="J16" s="75">
        <v>0.1</v>
      </c>
    </row>
    <row r="17" spans="2:10" x14ac:dyDescent="0.2">
      <c r="B17" s="54" t="str">
        <f>T(VLOOKUP(C17,'iCover Sheet'!$B$15:$D$21,3,0))</f>
        <v/>
      </c>
      <c r="C17" s="8" t="s">
        <v>31</v>
      </c>
      <c r="D17" s="27" t="s">
        <v>23</v>
      </c>
      <c r="E17" s="26" t="s">
        <v>19</v>
      </c>
      <c r="F17" s="24" t="s">
        <v>14</v>
      </c>
      <c r="G17" s="5" t="s">
        <v>6</v>
      </c>
      <c r="H17" s="5" t="s">
        <v>27</v>
      </c>
      <c r="I17" s="22">
        <f>'iService Rates'!H30*(1+(Lot3GManOH+Lot3GCorpOH))*(1+Lot3GProfit)</f>
        <v>0</v>
      </c>
      <c r="J17" s="75">
        <v>0.125</v>
      </c>
    </row>
    <row r="18" spans="2:10" x14ac:dyDescent="0.2">
      <c r="B18" s="57" t="str">
        <f>T(VLOOKUP(C18,'iCover Sheet'!$B$15:$D$21,3,0))</f>
        <v/>
      </c>
      <c r="C18" s="7" t="s">
        <v>31</v>
      </c>
      <c r="D18" s="33" t="s">
        <v>23</v>
      </c>
      <c r="E18" s="28" t="s">
        <v>22</v>
      </c>
      <c r="F18" s="21" t="s">
        <v>56</v>
      </c>
      <c r="G18" s="5" t="s">
        <v>6</v>
      </c>
      <c r="H18" s="5" t="s">
        <v>29</v>
      </c>
      <c r="I18" s="22">
        <f>'iService Rates'!H32*(1+(Lot3GManOH+Lot3GCorpOH))*(1+Lot3GProfit)</f>
        <v>0</v>
      </c>
      <c r="J18" s="76">
        <v>2.5000000000000001E-2</v>
      </c>
    </row>
    <row r="19" spans="2:10" x14ac:dyDescent="0.2">
      <c r="B19" s="57" t="str">
        <f>T(VLOOKUP(C19,'iCover Sheet'!$B$15:$D$21,3,0))</f>
        <v/>
      </c>
      <c r="C19" s="7" t="s">
        <v>31</v>
      </c>
      <c r="D19" s="33" t="s">
        <v>23</v>
      </c>
      <c r="E19" s="28" t="s">
        <v>147</v>
      </c>
      <c r="F19" s="21" t="s">
        <v>55</v>
      </c>
      <c r="G19" s="5" t="s">
        <v>6</v>
      </c>
      <c r="H19" s="5" t="s">
        <v>29</v>
      </c>
      <c r="I19" s="22">
        <f>'iService Rates'!H33*(1+(Lot3GManOH+Lot3GCorpOH))*(1+Lot3GProfit)</f>
        <v>0</v>
      </c>
      <c r="J19" s="76">
        <v>2.5000000000000001E-2</v>
      </c>
    </row>
    <row r="20" spans="2:10" x14ac:dyDescent="0.2">
      <c r="B20" s="55" t="str">
        <f>T(VLOOKUP(C20,'iCover Sheet'!$B$15:$D$21,3,0))</f>
        <v/>
      </c>
      <c r="C20" s="4" t="s">
        <v>31</v>
      </c>
      <c r="D20" s="34" t="s">
        <v>23</v>
      </c>
      <c r="E20" s="28" t="s">
        <v>148</v>
      </c>
      <c r="F20" s="21" t="s">
        <v>21</v>
      </c>
      <c r="G20" s="5" t="s">
        <v>6</v>
      </c>
      <c r="H20" s="5" t="s">
        <v>30</v>
      </c>
      <c r="I20" s="22">
        <f>'iService Rates'!H34*(1+(Lot3GManOH+Lot3GCorpOH))*(1+Lot3GProfit)</f>
        <v>0</v>
      </c>
      <c r="J20" s="75">
        <v>0.125</v>
      </c>
    </row>
    <row r="23" spans="2:10" x14ac:dyDescent="0.2">
      <c r="B23" s="19" t="s">
        <v>130</v>
      </c>
    </row>
    <row r="25" spans="2:10" ht="45" x14ac:dyDescent="0.2">
      <c r="B25" s="39" t="s">
        <v>131</v>
      </c>
      <c r="C25" s="39" t="s">
        <v>24</v>
      </c>
      <c r="D25" s="39" t="s">
        <v>0</v>
      </c>
      <c r="E25" s="39" t="s">
        <v>25</v>
      </c>
      <c r="F25" s="39" t="s">
        <v>1</v>
      </c>
      <c r="G25" s="39" t="s">
        <v>2</v>
      </c>
      <c r="H25" s="39" t="s">
        <v>26</v>
      </c>
      <c r="I25" s="39" t="s">
        <v>132</v>
      </c>
      <c r="J25" s="39" t="s">
        <v>108</v>
      </c>
    </row>
    <row r="26" spans="2:10" x14ac:dyDescent="0.2">
      <c r="B26" s="58" t="str">
        <f>T(VLOOKUP(C26,'iCover Sheet'!$B$15:$D$21,3,0))</f>
        <v/>
      </c>
      <c r="C26" s="52" t="s">
        <v>3</v>
      </c>
      <c r="D26" s="59" t="s">
        <v>4</v>
      </c>
      <c r="E26" s="23" t="s">
        <v>135</v>
      </c>
      <c r="F26" s="31" t="s">
        <v>78</v>
      </c>
      <c r="G26" s="23" t="s">
        <v>6</v>
      </c>
      <c r="H26" s="23" t="s">
        <v>95</v>
      </c>
      <c r="I26" s="62">
        <f>'iBillable Works'!C5*(1+Lot3AProfit)</f>
        <v>0</v>
      </c>
      <c r="J26" s="62">
        <v>2.5000000000000001E-2</v>
      </c>
    </row>
    <row r="27" spans="2:10" x14ac:dyDescent="0.2">
      <c r="B27" s="63" t="str">
        <f>T(VLOOKUP(C27,'iCover Sheet'!$B$15:$D$21,3,0))</f>
        <v/>
      </c>
      <c r="C27" s="57" t="s">
        <v>3</v>
      </c>
      <c r="D27" s="64" t="s">
        <v>4</v>
      </c>
      <c r="E27" s="23" t="s">
        <v>135</v>
      </c>
      <c r="F27" s="31" t="s">
        <v>79</v>
      </c>
      <c r="G27" s="23" t="s">
        <v>6</v>
      </c>
      <c r="H27" s="23" t="s">
        <v>95</v>
      </c>
      <c r="I27" s="62">
        <f>'iBillable Works'!C6*(1+Lot3AProfit)</f>
        <v>0</v>
      </c>
      <c r="J27" s="62">
        <v>2.5000000000000001E-2</v>
      </c>
    </row>
    <row r="28" spans="2:10" x14ac:dyDescent="0.2">
      <c r="B28" s="63" t="str">
        <f>T(VLOOKUP(C28,'iCover Sheet'!$B$15:$D$21,3,0))</f>
        <v/>
      </c>
      <c r="C28" s="57" t="s">
        <v>3</v>
      </c>
      <c r="D28" s="64" t="s">
        <v>4</v>
      </c>
      <c r="E28" s="23" t="s">
        <v>135</v>
      </c>
      <c r="F28" s="31" t="s">
        <v>80</v>
      </c>
      <c r="G28" s="23" t="s">
        <v>6</v>
      </c>
      <c r="H28" s="23" t="s">
        <v>95</v>
      </c>
      <c r="I28" s="62">
        <f>'iBillable Works'!C7*(1+Lot3AProfit)</f>
        <v>0</v>
      </c>
      <c r="J28" s="62">
        <v>2.5000000000000001E-2</v>
      </c>
    </row>
    <row r="29" spans="2:10" x14ac:dyDescent="0.2">
      <c r="B29" s="65" t="str">
        <f>T(VLOOKUP(C29,'iCover Sheet'!$B$15:$D$21,3,0))</f>
        <v/>
      </c>
      <c r="C29" s="55" t="s">
        <v>3</v>
      </c>
      <c r="D29" s="66" t="s">
        <v>4</v>
      </c>
      <c r="E29" s="23" t="s">
        <v>135</v>
      </c>
      <c r="F29" s="31" t="s">
        <v>81</v>
      </c>
      <c r="G29" s="23" t="s">
        <v>6</v>
      </c>
      <c r="H29" s="23" t="s">
        <v>95</v>
      </c>
      <c r="I29" s="62">
        <f>'iBillable Works'!C8*(1+Lot3AProfit)</f>
        <v>0</v>
      </c>
      <c r="J29" s="62">
        <v>2.5000000000000001E-2</v>
      </c>
    </row>
    <row r="30" spans="2:10" x14ac:dyDescent="0.2">
      <c r="B30" s="60" t="str">
        <f>T(VLOOKUP(C30,'iCover Sheet'!$B$15:$D$21,3,0))</f>
        <v/>
      </c>
      <c r="C30" s="54" t="s">
        <v>7</v>
      </c>
      <c r="D30" s="61" t="s">
        <v>8</v>
      </c>
      <c r="E30" s="23" t="s">
        <v>135</v>
      </c>
      <c r="F30" s="31" t="s">
        <v>78</v>
      </c>
      <c r="G30" s="23" t="s">
        <v>6</v>
      </c>
      <c r="H30" s="23" t="s">
        <v>95</v>
      </c>
      <c r="I30" s="62">
        <f>'iBillable Works'!D5*(1+Lot3BProfit)</f>
        <v>0</v>
      </c>
      <c r="J30" s="62">
        <v>2.5000000000000001E-2</v>
      </c>
    </row>
    <row r="31" spans="2:10" x14ac:dyDescent="0.2">
      <c r="B31" s="63" t="str">
        <f>T(VLOOKUP(C31,'iCover Sheet'!$B$15:$D$21,3,0))</f>
        <v/>
      </c>
      <c r="C31" s="57" t="s">
        <v>7</v>
      </c>
      <c r="D31" s="64" t="s">
        <v>8</v>
      </c>
      <c r="E31" s="23" t="s">
        <v>135</v>
      </c>
      <c r="F31" s="31" t="s">
        <v>79</v>
      </c>
      <c r="G31" s="23" t="s">
        <v>6</v>
      </c>
      <c r="H31" s="23" t="s">
        <v>95</v>
      </c>
      <c r="I31" s="62">
        <f>'iBillable Works'!D6*(1+Lot3BProfit)</f>
        <v>0</v>
      </c>
      <c r="J31" s="62">
        <v>2.5000000000000001E-2</v>
      </c>
    </row>
    <row r="32" spans="2:10" x14ac:dyDescent="0.2">
      <c r="B32" s="63" t="str">
        <f>T(VLOOKUP(C32,'iCover Sheet'!$B$15:$D$21,3,0))</f>
        <v/>
      </c>
      <c r="C32" s="57" t="s">
        <v>7</v>
      </c>
      <c r="D32" s="64" t="s">
        <v>8</v>
      </c>
      <c r="E32" s="23" t="s">
        <v>135</v>
      </c>
      <c r="F32" s="31" t="s">
        <v>80</v>
      </c>
      <c r="G32" s="23" t="s">
        <v>6</v>
      </c>
      <c r="H32" s="23" t="s">
        <v>95</v>
      </c>
      <c r="I32" s="62">
        <f>'iBillable Works'!D7*(1+Lot3BProfit)</f>
        <v>0</v>
      </c>
      <c r="J32" s="62">
        <v>2.5000000000000001E-2</v>
      </c>
    </row>
    <row r="33" spans="2:10" x14ac:dyDescent="0.2">
      <c r="B33" s="63" t="str">
        <f>T(VLOOKUP(C33,'iCover Sheet'!$B$15:$D$21,3,0))</f>
        <v/>
      </c>
      <c r="C33" s="57" t="s">
        <v>7</v>
      </c>
      <c r="D33" s="64" t="s">
        <v>8</v>
      </c>
      <c r="E33" s="23" t="s">
        <v>135</v>
      </c>
      <c r="F33" s="31" t="s">
        <v>81</v>
      </c>
      <c r="G33" s="23" t="s">
        <v>6</v>
      </c>
      <c r="H33" s="23" t="s">
        <v>95</v>
      </c>
      <c r="I33" s="62">
        <f>'iBillable Works'!D8*(1+Lot3BProfit)</f>
        <v>0</v>
      </c>
      <c r="J33" s="62">
        <v>2.5000000000000001E-2</v>
      </c>
    </row>
    <row r="34" spans="2:10" x14ac:dyDescent="0.2">
      <c r="B34" s="58" t="str">
        <f>T(VLOOKUP(C34,'iCover Sheet'!$B$15:$D$21,3,0))</f>
        <v/>
      </c>
      <c r="C34" s="52" t="s">
        <v>10</v>
      </c>
      <c r="D34" s="59" t="s">
        <v>11</v>
      </c>
      <c r="E34" s="23" t="s">
        <v>135</v>
      </c>
      <c r="F34" s="31" t="s">
        <v>78</v>
      </c>
      <c r="G34" s="23" t="s">
        <v>6</v>
      </c>
      <c r="H34" s="23" t="s">
        <v>95</v>
      </c>
      <c r="I34" s="62">
        <f>'iBillable Works'!E5*(1+Lot3CProfit)</f>
        <v>0</v>
      </c>
      <c r="J34" s="62">
        <v>2.5000000000000001E-2</v>
      </c>
    </row>
    <row r="35" spans="2:10" x14ac:dyDescent="0.2">
      <c r="B35" s="63" t="str">
        <f>T(VLOOKUP(C35,'iCover Sheet'!$B$15:$D$21,3,0))</f>
        <v/>
      </c>
      <c r="C35" s="57" t="s">
        <v>10</v>
      </c>
      <c r="D35" s="64" t="s">
        <v>11</v>
      </c>
      <c r="E35" s="23" t="s">
        <v>135</v>
      </c>
      <c r="F35" s="31" t="s">
        <v>79</v>
      </c>
      <c r="G35" s="23" t="s">
        <v>6</v>
      </c>
      <c r="H35" s="23" t="s">
        <v>95</v>
      </c>
      <c r="I35" s="62">
        <f>'iBillable Works'!E6*(1+Lot3CProfit)</f>
        <v>0</v>
      </c>
      <c r="J35" s="62">
        <v>2.5000000000000001E-2</v>
      </c>
    </row>
    <row r="36" spans="2:10" x14ac:dyDescent="0.2">
      <c r="B36" s="63" t="str">
        <f>T(VLOOKUP(C36,'iCover Sheet'!$B$15:$D$21,3,0))</f>
        <v/>
      </c>
      <c r="C36" s="57" t="s">
        <v>10</v>
      </c>
      <c r="D36" s="64" t="s">
        <v>11</v>
      </c>
      <c r="E36" s="23" t="s">
        <v>135</v>
      </c>
      <c r="F36" s="31" t="s">
        <v>80</v>
      </c>
      <c r="G36" s="23" t="s">
        <v>6</v>
      </c>
      <c r="H36" s="23" t="s">
        <v>95</v>
      </c>
      <c r="I36" s="62">
        <f>'iBillable Works'!E7*(1+Lot3CProfit)</f>
        <v>0</v>
      </c>
      <c r="J36" s="62">
        <v>2.5000000000000001E-2</v>
      </c>
    </row>
    <row r="37" spans="2:10" x14ac:dyDescent="0.2">
      <c r="B37" s="65" t="str">
        <f>T(VLOOKUP(C37,'iCover Sheet'!$B$15:$D$21,3,0))</f>
        <v/>
      </c>
      <c r="C37" s="55" t="s">
        <v>10</v>
      </c>
      <c r="D37" s="66" t="s">
        <v>11</v>
      </c>
      <c r="E37" s="23" t="s">
        <v>135</v>
      </c>
      <c r="F37" s="31" t="s">
        <v>81</v>
      </c>
      <c r="G37" s="23" t="s">
        <v>6</v>
      </c>
      <c r="H37" s="23" t="s">
        <v>95</v>
      </c>
      <c r="I37" s="62">
        <f>'iBillable Works'!E8*(1+Lot3CProfit)</f>
        <v>0</v>
      </c>
      <c r="J37" s="62">
        <v>2.5000000000000001E-2</v>
      </c>
    </row>
    <row r="38" spans="2:10" x14ac:dyDescent="0.2">
      <c r="B38" s="60" t="str">
        <f>T(VLOOKUP(C38,'iCover Sheet'!$B$15:$D$21,3,0))</f>
        <v/>
      </c>
      <c r="C38" s="54" t="s">
        <v>13</v>
      </c>
      <c r="D38" s="61" t="s">
        <v>14</v>
      </c>
      <c r="E38" s="23" t="s">
        <v>135</v>
      </c>
      <c r="F38" s="31" t="s">
        <v>78</v>
      </c>
      <c r="G38" s="23" t="s">
        <v>6</v>
      </c>
      <c r="H38" s="23" t="s">
        <v>95</v>
      </c>
      <c r="I38" s="62">
        <f>'iBillable Works'!F5*(1+Lot3DProfit)</f>
        <v>0</v>
      </c>
      <c r="J38" s="62">
        <v>2.5000000000000001E-2</v>
      </c>
    </row>
    <row r="39" spans="2:10" x14ac:dyDescent="0.2">
      <c r="B39" s="63" t="str">
        <f>T(VLOOKUP(C39,'iCover Sheet'!$B$15:$D$21,3,0))</f>
        <v/>
      </c>
      <c r="C39" s="57" t="s">
        <v>13</v>
      </c>
      <c r="D39" s="64" t="s">
        <v>14</v>
      </c>
      <c r="E39" s="23" t="s">
        <v>135</v>
      </c>
      <c r="F39" s="31" t="s">
        <v>79</v>
      </c>
      <c r="G39" s="23" t="s">
        <v>6</v>
      </c>
      <c r="H39" s="23" t="s">
        <v>95</v>
      </c>
      <c r="I39" s="62">
        <f>'iBillable Works'!F6*(1+Lot3DProfit)</f>
        <v>0</v>
      </c>
      <c r="J39" s="62">
        <v>2.5000000000000001E-2</v>
      </c>
    </row>
    <row r="40" spans="2:10" x14ac:dyDescent="0.2">
      <c r="B40" s="63" t="str">
        <f>T(VLOOKUP(C40,'iCover Sheet'!$B$15:$D$21,3,0))</f>
        <v/>
      </c>
      <c r="C40" s="57" t="s">
        <v>13</v>
      </c>
      <c r="D40" s="64" t="s">
        <v>14</v>
      </c>
      <c r="E40" s="23" t="s">
        <v>135</v>
      </c>
      <c r="F40" s="31" t="s">
        <v>80</v>
      </c>
      <c r="G40" s="23" t="s">
        <v>6</v>
      </c>
      <c r="H40" s="23" t="s">
        <v>95</v>
      </c>
      <c r="I40" s="62">
        <f>'iBillable Works'!F7*(1+Lot3DProfit)</f>
        <v>0</v>
      </c>
      <c r="J40" s="62">
        <v>2.5000000000000001E-2</v>
      </c>
    </row>
    <row r="41" spans="2:10" x14ac:dyDescent="0.2">
      <c r="B41" s="63" t="str">
        <f>T(VLOOKUP(C41,'iCover Sheet'!$B$15:$D$21,3,0))</f>
        <v/>
      </c>
      <c r="C41" s="57" t="s">
        <v>13</v>
      </c>
      <c r="D41" s="64" t="s">
        <v>14</v>
      </c>
      <c r="E41" s="23" t="s">
        <v>135</v>
      </c>
      <c r="F41" s="31" t="s">
        <v>81</v>
      </c>
      <c r="G41" s="23" t="s">
        <v>6</v>
      </c>
      <c r="H41" s="23" t="s">
        <v>95</v>
      </c>
      <c r="I41" s="62">
        <f>'iBillable Works'!F8*(1+Lot3DProfit)</f>
        <v>0</v>
      </c>
      <c r="J41" s="62">
        <v>2.5000000000000001E-2</v>
      </c>
    </row>
    <row r="42" spans="2:10" x14ac:dyDescent="0.2">
      <c r="B42" s="58" t="str">
        <f>T(VLOOKUP(C42,'iCover Sheet'!$B$15:$D$21,3,0))</f>
        <v/>
      </c>
      <c r="C42" s="52" t="s">
        <v>16</v>
      </c>
      <c r="D42" s="59" t="s">
        <v>17</v>
      </c>
      <c r="E42" s="23" t="s">
        <v>135</v>
      </c>
      <c r="F42" s="31" t="s">
        <v>78</v>
      </c>
      <c r="G42" s="23" t="s">
        <v>6</v>
      </c>
      <c r="H42" s="23" t="s">
        <v>95</v>
      </c>
      <c r="I42" s="62">
        <f>'iBillable Works'!G5*(1+Lot3EProfit)</f>
        <v>0</v>
      </c>
      <c r="J42" s="62">
        <v>2.5000000000000001E-2</v>
      </c>
    </row>
    <row r="43" spans="2:10" x14ac:dyDescent="0.2">
      <c r="B43" s="63" t="str">
        <f>T(VLOOKUP(C43,'iCover Sheet'!$B$15:$D$21,3,0))</f>
        <v/>
      </c>
      <c r="C43" s="57" t="s">
        <v>16</v>
      </c>
      <c r="D43" s="64" t="s">
        <v>17</v>
      </c>
      <c r="E43" s="23" t="s">
        <v>135</v>
      </c>
      <c r="F43" s="31" t="s">
        <v>79</v>
      </c>
      <c r="G43" s="23" t="s">
        <v>6</v>
      </c>
      <c r="H43" s="23" t="s">
        <v>95</v>
      </c>
      <c r="I43" s="62">
        <f>'iBillable Works'!G6*(1+Lot3EProfit)</f>
        <v>0</v>
      </c>
      <c r="J43" s="62">
        <v>2.5000000000000001E-2</v>
      </c>
    </row>
    <row r="44" spans="2:10" x14ac:dyDescent="0.2">
      <c r="B44" s="63" t="str">
        <f>T(VLOOKUP(C44,'iCover Sheet'!$B$15:$D$21,3,0))</f>
        <v/>
      </c>
      <c r="C44" s="57" t="s">
        <v>16</v>
      </c>
      <c r="D44" s="64" t="s">
        <v>17</v>
      </c>
      <c r="E44" s="23" t="s">
        <v>135</v>
      </c>
      <c r="F44" s="31" t="s">
        <v>80</v>
      </c>
      <c r="G44" s="23" t="s">
        <v>6</v>
      </c>
      <c r="H44" s="23" t="s">
        <v>95</v>
      </c>
      <c r="I44" s="62">
        <f>'iBillable Works'!G7*(1+Lot3EProfit)</f>
        <v>0</v>
      </c>
      <c r="J44" s="62">
        <v>2.5000000000000001E-2</v>
      </c>
    </row>
    <row r="45" spans="2:10" x14ac:dyDescent="0.2">
      <c r="B45" s="65" t="str">
        <f>T(VLOOKUP(C45,'iCover Sheet'!$B$15:$D$21,3,0))</f>
        <v/>
      </c>
      <c r="C45" s="55" t="s">
        <v>16</v>
      </c>
      <c r="D45" s="66" t="s">
        <v>17</v>
      </c>
      <c r="E45" s="23" t="s">
        <v>135</v>
      </c>
      <c r="F45" s="31" t="s">
        <v>81</v>
      </c>
      <c r="G45" s="23" t="s">
        <v>6</v>
      </c>
      <c r="H45" s="23" t="s">
        <v>95</v>
      </c>
      <c r="I45" s="62">
        <f>'iBillable Works'!G8*(1+Lot3EProfit)</f>
        <v>0</v>
      </c>
      <c r="J45" s="62">
        <v>2.5000000000000001E-2</v>
      </c>
    </row>
    <row r="46" spans="2:10" x14ac:dyDescent="0.2">
      <c r="B46" s="60" t="str">
        <f>T(VLOOKUP(C46,'iCover Sheet'!$B$15:$D$21,3,0))</f>
        <v/>
      </c>
      <c r="C46" s="54" t="s">
        <v>20</v>
      </c>
      <c r="D46" s="61" t="s">
        <v>21</v>
      </c>
      <c r="E46" s="23" t="s">
        <v>135</v>
      </c>
      <c r="F46" s="31" t="s">
        <v>78</v>
      </c>
      <c r="G46" s="23" t="s">
        <v>6</v>
      </c>
      <c r="H46" s="23" t="s">
        <v>95</v>
      </c>
      <c r="I46" s="62">
        <f>'iBillable Works'!H5*(1+Lot3FProfit)</f>
        <v>0</v>
      </c>
      <c r="J46" s="62">
        <v>2.5000000000000001E-2</v>
      </c>
    </row>
    <row r="47" spans="2:10" x14ac:dyDescent="0.2">
      <c r="B47" s="63" t="str">
        <f>T(VLOOKUP(C47,'iCover Sheet'!$B$15:$D$21,3,0))</f>
        <v/>
      </c>
      <c r="C47" s="57" t="s">
        <v>20</v>
      </c>
      <c r="D47" s="64" t="s">
        <v>21</v>
      </c>
      <c r="E47" s="23" t="s">
        <v>135</v>
      </c>
      <c r="F47" s="31" t="s">
        <v>79</v>
      </c>
      <c r="G47" s="23" t="s">
        <v>6</v>
      </c>
      <c r="H47" s="23" t="s">
        <v>95</v>
      </c>
      <c r="I47" s="62">
        <f>'iBillable Works'!H6*(1+Lot3FProfit)</f>
        <v>0</v>
      </c>
      <c r="J47" s="62">
        <v>2.5000000000000001E-2</v>
      </c>
    </row>
    <row r="48" spans="2:10" x14ac:dyDescent="0.2">
      <c r="B48" s="63" t="str">
        <f>T(VLOOKUP(C48,'iCover Sheet'!$B$15:$D$21,3,0))</f>
        <v/>
      </c>
      <c r="C48" s="57" t="s">
        <v>20</v>
      </c>
      <c r="D48" s="64" t="s">
        <v>21</v>
      </c>
      <c r="E48" s="23" t="s">
        <v>135</v>
      </c>
      <c r="F48" s="31" t="s">
        <v>80</v>
      </c>
      <c r="G48" s="23" t="s">
        <v>6</v>
      </c>
      <c r="H48" s="23" t="s">
        <v>95</v>
      </c>
      <c r="I48" s="62">
        <f>'iBillable Works'!H7*(1+Lot3FProfit)</f>
        <v>0</v>
      </c>
      <c r="J48" s="62">
        <v>2.5000000000000001E-2</v>
      </c>
    </row>
    <row r="49" spans="2:10" x14ac:dyDescent="0.2">
      <c r="B49" s="63" t="str">
        <f>T(VLOOKUP(C49,'iCover Sheet'!$B$15:$D$21,3,0))</f>
        <v/>
      </c>
      <c r="C49" s="57" t="s">
        <v>20</v>
      </c>
      <c r="D49" s="64" t="s">
        <v>21</v>
      </c>
      <c r="E49" s="23" t="s">
        <v>135</v>
      </c>
      <c r="F49" s="31" t="s">
        <v>81</v>
      </c>
      <c r="G49" s="23" t="s">
        <v>6</v>
      </c>
      <c r="H49" s="23" t="s">
        <v>95</v>
      </c>
      <c r="I49" s="62">
        <f>'iBillable Works'!H8*(1+Lot3FProfit)</f>
        <v>0</v>
      </c>
      <c r="J49" s="62">
        <v>2.5000000000000001E-2</v>
      </c>
    </row>
    <row r="50" spans="2:10" x14ac:dyDescent="0.2">
      <c r="B50" s="58" t="str">
        <f>T(VLOOKUP(C50,'iCover Sheet'!$B$15:$D$21,3,0))</f>
        <v/>
      </c>
      <c r="C50" s="52" t="s">
        <v>31</v>
      </c>
      <c r="D50" s="59" t="s">
        <v>23</v>
      </c>
      <c r="E50" s="23" t="s">
        <v>135</v>
      </c>
      <c r="F50" s="31" t="s">
        <v>78</v>
      </c>
      <c r="G50" s="23" t="s">
        <v>6</v>
      </c>
      <c r="H50" s="23" t="s">
        <v>95</v>
      </c>
      <c r="I50" s="62">
        <f>'iBillable Works'!I5*(1+Lot3GProfit)</f>
        <v>0</v>
      </c>
      <c r="J50" s="62">
        <v>2.5000000000000001E-2</v>
      </c>
    </row>
    <row r="51" spans="2:10" x14ac:dyDescent="0.2">
      <c r="B51" s="63" t="str">
        <f>T(VLOOKUP(C51,'iCover Sheet'!$B$15:$D$21,3,0))</f>
        <v/>
      </c>
      <c r="C51" s="57" t="s">
        <v>31</v>
      </c>
      <c r="D51" s="64" t="s">
        <v>23</v>
      </c>
      <c r="E51" s="23" t="s">
        <v>135</v>
      </c>
      <c r="F51" s="31" t="s">
        <v>79</v>
      </c>
      <c r="G51" s="23" t="s">
        <v>6</v>
      </c>
      <c r="H51" s="23" t="s">
        <v>95</v>
      </c>
      <c r="I51" s="62">
        <f>'iBillable Works'!I6*(1+Lot3GProfit)</f>
        <v>0</v>
      </c>
      <c r="J51" s="62">
        <v>2.5000000000000001E-2</v>
      </c>
    </row>
    <row r="52" spans="2:10" x14ac:dyDescent="0.2">
      <c r="B52" s="63" t="str">
        <f>T(VLOOKUP(C52,'iCover Sheet'!$B$15:$D$21,3,0))</f>
        <v/>
      </c>
      <c r="C52" s="57" t="s">
        <v>31</v>
      </c>
      <c r="D52" s="64" t="s">
        <v>23</v>
      </c>
      <c r="E52" s="23" t="s">
        <v>135</v>
      </c>
      <c r="F52" s="31" t="s">
        <v>80</v>
      </c>
      <c r="G52" s="23" t="s">
        <v>6</v>
      </c>
      <c r="H52" s="23" t="s">
        <v>95</v>
      </c>
      <c r="I52" s="62">
        <f>'iBillable Works'!I7*(1+Lot3GProfit)</f>
        <v>0</v>
      </c>
      <c r="J52" s="62">
        <v>2.5000000000000001E-2</v>
      </c>
    </row>
    <row r="53" spans="2:10" x14ac:dyDescent="0.2">
      <c r="B53" s="65" t="str">
        <f>T(VLOOKUP(C53,'iCover Sheet'!$B$15:$D$21,3,0))</f>
        <v/>
      </c>
      <c r="C53" s="55" t="s">
        <v>31</v>
      </c>
      <c r="D53" s="66" t="s">
        <v>23</v>
      </c>
      <c r="E53" s="23" t="s">
        <v>135</v>
      </c>
      <c r="F53" s="31" t="s">
        <v>81</v>
      </c>
      <c r="G53" s="23" t="s">
        <v>6</v>
      </c>
      <c r="H53" s="23" t="s">
        <v>95</v>
      </c>
      <c r="I53" s="62">
        <f>'iBillable Works'!I8*(1+Lot3GProfit)</f>
        <v>0</v>
      </c>
      <c r="J53" s="62">
        <v>2.5000000000000001E-2</v>
      </c>
    </row>
  </sheetData>
  <sheetProtection algorithmName="SHA-512" hashValue="ahetITLKWbNB6X1TuYbJP3n2sCBzOu+RCF7++2rntZD4aeOS7qU2xoUH18N6dFhIPHpfrSX2y9aL7hOfoFDFNA==" saltValue="XB4Tt4on7CPN5X7qiQZpXQ==" spinCount="100000" sheet="1" objects="1" scenarios="1"/>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3" id="{2D6410CE-2A53-45C2-B81B-CF76CACD0C43}">
            <xm:f>VLOOKUP($C5,'iCover Sheet'!$B$15:$D$21,3,0)&lt;&gt;"Yes"</xm:f>
            <x14:dxf>
              <fill>
                <patternFill>
                  <bgColor theme="0" tint="-0.24994659260841701"/>
                </patternFill>
              </fill>
            </x14:dxf>
          </x14:cfRule>
          <xm:sqref>B5:J20 B26:J53</xm:sqref>
        </x14:conditionalFormatting>
        <x14:conditionalFormatting xmlns:xm="http://schemas.microsoft.com/office/excel/2006/main">
          <x14:cfRule type="expression" priority="14" id="{CA4421B5-EF70-4106-BF53-8425167D3AC8}">
            <xm:f>VLOOKUP($C8,'iCover Sheet'!$B$15:$D$21,3,0)&lt;&gt;"Yes"</xm:f>
            <x14:dxf>
              <font>
                <color theme="0" tint="-0.24994659260841701"/>
              </font>
            </x14:dxf>
          </x14:cfRule>
          <xm:sqref>B11:D11 B13:D16 B18:D20 B27:D29 B31:D33 B35:D37 B39:D41 B43:D45 B47:D49 B51:D53 B8:D8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7">
    <tabColor rgb="FFC00000"/>
  </sheetPr>
  <dimension ref="B2:E10"/>
  <sheetViews>
    <sheetView zoomScaleNormal="100" workbookViewId="0">
      <selection activeCell="E7" sqref="E7"/>
    </sheetView>
  </sheetViews>
  <sheetFormatPr defaultColWidth="9.33203125" defaultRowHeight="11.25" x14ac:dyDescent="0.2"/>
  <cols>
    <col min="1" max="1" width="3.83203125" style="16" customWidth="1"/>
    <col min="2" max="2" width="13" style="16" bestFit="1" customWidth="1"/>
    <col min="3" max="3" width="15.6640625" style="16" bestFit="1" customWidth="1"/>
    <col min="4" max="4" width="80.83203125" style="16" bestFit="1" customWidth="1"/>
    <col min="5" max="5" width="14.33203125" style="16" bestFit="1" customWidth="1"/>
    <col min="6" max="16384" width="9.33203125" style="16"/>
  </cols>
  <sheetData>
    <row r="2" spans="2:5" x14ac:dyDescent="0.2">
      <c r="B2" s="16" t="s">
        <v>42</v>
      </c>
      <c r="C2" s="16" t="str">
        <f>IF(COUNTIF(E:E,"Non-conformant"),"Non-conformant","Conformant")</f>
        <v>Non-conformant</v>
      </c>
    </row>
    <row r="4" spans="2:5" x14ac:dyDescent="0.2">
      <c r="B4" s="15" t="s">
        <v>38</v>
      </c>
      <c r="C4" s="15" t="s">
        <v>39</v>
      </c>
      <c r="D4" s="15" t="s">
        <v>40</v>
      </c>
      <c r="E4" s="15" t="s">
        <v>41</v>
      </c>
    </row>
    <row r="5" spans="2:5" x14ac:dyDescent="0.2">
      <c r="B5" s="31" t="s">
        <v>43</v>
      </c>
      <c r="C5" s="31" t="s">
        <v>83</v>
      </c>
      <c r="D5" s="31" t="s">
        <v>87</v>
      </c>
      <c r="E5" s="31" t="str">
        <f>IF('iCover Sheet'!C9="","Non-conformant","Conformant")</f>
        <v>Non-conformant</v>
      </c>
    </row>
    <row r="6" spans="2:5" x14ac:dyDescent="0.2">
      <c r="B6" s="31" t="s">
        <v>43</v>
      </c>
      <c r="C6" s="31" t="s">
        <v>113</v>
      </c>
      <c r="D6" s="31" t="s">
        <v>92</v>
      </c>
      <c r="E6" s="31" t="str">
        <f>IF(COUNTIF('iCover Sheet'!E15:E21,"*Please*"),"Non-conformant","Conformant")</f>
        <v>Non-conformant</v>
      </c>
    </row>
    <row r="7" spans="2:5" x14ac:dyDescent="0.2">
      <c r="B7" s="31" t="s">
        <v>84</v>
      </c>
      <c r="C7" s="31" t="s">
        <v>149</v>
      </c>
      <c r="D7" s="31" t="s">
        <v>88</v>
      </c>
      <c r="E7" s="31" t="str">
        <f>IF(COUNTIF('iService Rates'!I:I,"*Please*"),"Non-conformant","Conformant")</f>
        <v>Conformant</v>
      </c>
    </row>
    <row r="8" spans="2:5" x14ac:dyDescent="0.2">
      <c r="B8" s="31" t="s">
        <v>84</v>
      </c>
      <c r="C8" s="31" t="s">
        <v>150</v>
      </c>
      <c r="D8" s="31" t="s">
        <v>89</v>
      </c>
      <c r="E8" s="31" t="str">
        <f>IF(COUNTIF('iService Rates'!T:T,"*Please*"),"Non-conformant","Conformant")</f>
        <v>Conformant</v>
      </c>
    </row>
    <row r="9" spans="2:5" x14ac:dyDescent="0.2">
      <c r="B9" s="31" t="s">
        <v>44</v>
      </c>
      <c r="C9" s="31" t="s">
        <v>151</v>
      </c>
      <c r="D9" s="31" t="s">
        <v>90</v>
      </c>
      <c r="E9" s="31" t="str">
        <f>IF(COUNTIF(iVariables!J:J,"*Please*"),"Non-conformant","Conformant")</f>
        <v>Conformant</v>
      </c>
    </row>
    <row r="10" spans="2:5" x14ac:dyDescent="0.2">
      <c r="B10" s="31" t="s">
        <v>85</v>
      </c>
      <c r="C10" s="31" t="s">
        <v>86</v>
      </c>
      <c r="D10" s="31" t="s">
        <v>91</v>
      </c>
      <c r="E10" s="31" t="str">
        <f>IF(COUNTIF('iBillable Works'!J:J,"*Please*"),"Non-conformant","Conformant")</f>
        <v>Conformant</v>
      </c>
    </row>
  </sheetData>
  <sheetProtection algorithmName="SHA-512" hashValue="4OIJdV+k5lEQXvUKOuy/n7/B+VfQNeM/MOPNM1N5qQObqZsCiMX5YbIgDR0BB9ts/MvDaw43LYH8QPOP6QisAw==" saltValue="Onvl+4f81uNyj10nmVXYdw==" spinCount="100000" sheet="1" objects="1" scenarios="1"/>
  <conditionalFormatting sqref="C2 E5:E10">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8">
    <tabColor rgb="FFC00000"/>
  </sheetPr>
  <dimension ref="B2:B4"/>
  <sheetViews>
    <sheetView workbookViewId="0">
      <selection activeCell="B6" sqref="B6"/>
    </sheetView>
  </sheetViews>
  <sheetFormatPr defaultRowHeight="11.25" x14ac:dyDescent="0.2"/>
  <cols>
    <col min="1" max="1" width="3.83203125" style="16" customWidth="1"/>
    <col min="2" max="16384" width="9.33203125" style="16"/>
  </cols>
  <sheetData>
    <row r="2" spans="2:2" x14ac:dyDescent="0.2">
      <c r="B2" s="15" t="s">
        <v>34</v>
      </c>
    </row>
    <row r="3" spans="2:2" x14ac:dyDescent="0.2">
      <c r="B3" s="23" t="s">
        <v>32</v>
      </c>
    </row>
    <row r="4" spans="2:2" x14ac:dyDescent="0.2">
      <c r="B4" s="23" t="s">
        <v>33</v>
      </c>
    </row>
  </sheetData>
  <sheetProtection algorithmName="SHA-512" hashValue="U4FVODZmnSJJgtX04mxu1FHquso14RMfQK3WnlQlZp2cNz3wwxqEE4SAr8sEx9B4kL8Szf9QA79J6lWMsxR7yQ==" saltValue="SbDaUJa/fJnB5QRDjJI/j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29</vt:i4>
      </vt:variant>
    </vt:vector>
  </HeadingPairs>
  <TitlesOfParts>
    <vt:vector size="37" baseType="lpstr">
      <vt:lpstr>Instructions</vt:lpstr>
      <vt:lpstr>iCover Sheet</vt:lpstr>
      <vt:lpstr>iService Rates</vt:lpstr>
      <vt:lpstr>iVariables</vt:lpstr>
      <vt:lpstr>iBillable Works</vt:lpstr>
      <vt:lpstr>oEvaluation</vt:lpstr>
      <vt:lpstr>oConformance</vt:lpstr>
      <vt:lpstr>Lookup</vt:lpstr>
      <vt:lpstr>Lot3ACorpOH</vt:lpstr>
      <vt:lpstr>Lot3ALLV</vt:lpstr>
      <vt:lpstr>Lot3AManOH</vt:lpstr>
      <vt:lpstr>Lot3AProfit</vt:lpstr>
      <vt:lpstr>Lot3BCorpOH</vt:lpstr>
      <vt:lpstr>Lot3BLLV</vt:lpstr>
      <vt:lpstr>Lot3BManOH</vt:lpstr>
      <vt:lpstr>Lot3BProfit</vt:lpstr>
      <vt:lpstr>Lot3CCorpOH</vt:lpstr>
      <vt:lpstr>Lot3CLLV</vt:lpstr>
      <vt:lpstr>Lot3CManOH</vt:lpstr>
      <vt:lpstr>Lot3CProfit</vt:lpstr>
      <vt:lpstr>Lot3DCorpOH</vt:lpstr>
      <vt:lpstr>Lot3DLLV</vt:lpstr>
      <vt:lpstr>Lot3DManOH</vt:lpstr>
      <vt:lpstr>Lot3DProfit</vt:lpstr>
      <vt:lpstr>Lot3ECorpOH</vt:lpstr>
      <vt:lpstr>Lot3ELLV</vt:lpstr>
      <vt:lpstr>Lot3EManOH</vt:lpstr>
      <vt:lpstr>Lot3EProfit</vt:lpstr>
      <vt:lpstr>Lot3FCorpOH</vt:lpstr>
      <vt:lpstr>Lot3FLLV</vt:lpstr>
      <vt:lpstr>Lot3FManOH</vt:lpstr>
      <vt:lpstr>Lot3FProfit</vt:lpstr>
      <vt:lpstr>Lot3GCorpOH</vt:lpstr>
      <vt:lpstr>Lot3GLLV</vt:lpstr>
      <vt:lpstr>Lot3GManOH</vt:lpstr>
      <vt:lpstr>Lot3GProfit</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2023-07-27T14:35:46Z</dcterms:modified>
</cp:coreProperties>
</file>